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8_{755BE9FF-B804-423F-8E46-2398D4ABAC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168" sheetId="1" r:id="rId1"/>
  </sheets>
  <definedNames>
    <definedName name="_xlnm.Print_Area" localSheetId="0">'0503168'!$B$2:$L$284</definedName>
  </definedNames>
  <calcPr calcId="191029"/>
</workbook>
</file>

<file path=xl/calcChain.xml><?xml version="1.0" encoding="utf-8"?>
<calcChain xmlns="http://schemas.openxmlformats.org/spreadsheetml/2006/main">
  <c r="K283" i="1" l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2" i="1"/>
  <c r="K261" i="1"/>
  <c r="K260" i="1"/>
  <c r="K259" i="1"/>
  <c r="K258" i="1"/>
  <c r="K257" i="1"/>
  <c r="K256" i="1"/>
  <c r="K255" i="1"/>
  <c r="K254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15" i="1"/>
  <c r="K214" i="1"/>
  <c r="K213" i="1"/>
  <c r="K212" i="1"/>
  <c r="K211" i="1"/>
  <c r="K209" i="1"/>
  <c r="K208" i="1"/>
  <c r="K207" i="1"/>
  <c r="K206" i="1"/>
  <c r="K205" i="1"/>
  <c r="K203" i="1"/>
  <c r="K202" i="1"/>
  <c r="K201" i="1"/>
  <c r="K200" i="1"/>
  <c r="K199" i="1"/>
  <c r="K198" i="1"/>
  <c r="K197" i="1"/>
  <c r="K196" i="1"/>
  <c r="K195" i="1"/>
  <c r="K194" i="1"/>
  <c r="K193" i="1"/>
  <c r="L185" i="1"/>
  <c r="L184" i="1"/>
  <c r="L183" i="1"/>
  <c r="L182" i="1"/>
  <c r="L181" i="1"/>
  <c r="L180" i="1"/>
  <c r="L179" i="1"/>
  <c r="L178" i="1" s="1"/>
  <c r="K178" i="1"/>
  <c r="J178" i="1"/>
  <c r="I178" i="1"/>
  <c r="H178" i="1"/>
  <c r="G178" i="1"/>
  <c r="F178" i="1"/>
  <c r="E178" i="1"/>
  <c r="L176" i="1"/>
  <c r="L175" i="1"/>
  <c r="L173" i="1"/>
  <c r="L172" i="1"/>
  <c r="L170" i="1"/>
  <c r="L169" i="1"/>
  <c r="L159" i="1"/>
  <c r="L158" i="1"/>
  <c r="L157" i="1"/>
  <c r="L155" i="1"/>
  <c r="L154" i="1"/>
  <c r="L153" i="1"/>
  <c r="L152" i="1"/>
  <c r="L151" i="1"/>
  <c r="L149" i="1"/>
  <c r="L148" i="1"/>
  <c r="L147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K125" i="1"/>
  <c r="J125" i="1"/>
  <c r="I125" i="1"/>
  <c r="H125" i="1"/>
  <c r="G125" i="1"/>
  <c r="F125" i="1"/>
  <c r="E125" i="1"/>
  <c r="L123" i="1"/>
  <c r="L122" i="1"/>
  <c r="L121" i="1"/>
  <c r="L120" i="1"/>
  <c r="L119" i="1"/>
  <c r="L117" i="1" s="1"/>
  <c r="L118" i="1"/>
  <c r="K117" i="1"/>
  <c r="J117" i="1"/>
  <c r="I117" i="1"/>
  <c r="E117" i="1"/>
  <c r="L116" i="1"/>
  <c r="L115" i="1"/>
  <c r="L114" i="1"/>
  <c r="L113" i="1"/>
  <c r="K112" i="1"/>
  <c r="J112" i="1"/>
  <c r="I112" i="1"/>
  <c r="H112" i="1"/>
  <c r="G112" i="1"/>
  <c r="F112" i="1"/>
  <c r="E112" i="1"/>
  <c r="L109" i="1"/>
  <c r="L108" i="1"/>
  <c r="L107" i="1"/>
  <c r="L106" i="1"/>
  <c r="L105" i="1"/>
  <c r="L104" i="1"/>
  <c r="L103" i="1"/>
  <c r="L102" i="1"/>
  <c r="L101" i="1"/>
  <c r="K100" i="1"/>
  <c r="J100" i="1"/>
  <c r="I100" i="1"/>
  <c r="E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89" i="1"/>
  <c r="L88" i="1"/>
  <c r="L85" i="1"/>
  <c r="L84" i="1"/>
  <c r="L81" i="1"/>
  <c r="L80" i="1"/>
  <c r="L79" i="1"/>
  <c r="L78" i="1"/>
  <c r="L75" i="1" s="1"/>
  <c r="L77" i="1"/>
  <c r="L76" i="1"/>
  <c r="K75" i="1"/>
  <c r="J75" i="1"/>
  <c r="I75" i="1"/>
  <c r="F75" i="1"/>
  <c r="E75" i="1"/>
  <c r="L74" i="1"/>
  <c r="L71" i="1" s="1"/>
  <c r="L73" i="1"/>
  <c r="L72" i="1"/>
  <c r="K71" i="1"/>
  <c r="J71" i="1"/>
  <c r="I71" i="1"/>
  <c r="H71" i="1"/>
  <c r="G71" i="1"/>
  <c r="F71" i="1"/>
  <c r="E71" i="1"/>
  <c r="L69" i="1"/>
  <c r="L68" i="1"/>
  <c r="L67" i="1"/>
  <c r="L66" i="1"/>
  <c r="L65" i="1"/>
  <c r="L64" i="1"/>
  <c r="L63" i="1"/>
  <c r="K62" i="1"/>
  <c r="J62" i="1"/>
  <c r="I62" i="1"/>
  <c r="E62" i="1"/>
  <c r="L61" i="1"/>
  <c r="L60" i="1"/>
  <c r="L59" i="1"/>
  <c r="L56" i="1"/>
  <c r="K55" i="1"/>
  <c r="J55" i="1"/>
  <c r="I55" i="1"/>
  <c r="H55" i="1"/>
  <c r="G55" i="1"/>
  <c r="F55" i="1"/>
  <c r="E55" i="1"/>
  <c r="L53" i="1"/>
  <c r="L52" i="1"/>
  <c r="K51" i="1"/>
  <c r="J51" i="1"/>
  <c r="I51" i="1"/>
  <c r="H51" i="1"/>
  <c r="G51" i="1"/>
  <c r="F51" i="1"/>
  <c r="E51" i="1"/>
  <c r="L50" i="1"/>
  <c r="L49" i="1"/>
  <c r="L48" i="1"/>
  <c r="L45" i="1" s="1"/>
  <c r="L47" i="1"/>
  <c r="L46" i="1"/>
  <c r="K45" i="1"/>
  <c r="J45" i="1"/>
  <c r="I45" i="1"/>
  <c r="H45" i="1"/>
  <c r="G45" i="1"/>
  <c r="F45" i="1"/>
  <c r="E45" i="1"/>
  <c r="L44" i="1"/>
  <c r="L43" i="1"/>
  <c r="L42" i="1"/>
  <c r="L41" i="1"/>
  <c r="L40" i="1"/>
  <c r="L39" i="1"/>
  <c r="L38" i="1"/>
  <c r="L37" i="1"/>
  <c r="K36" i="1"/>
  <c r="J36" i="1"/>
  <c r="I36" i="1"/>
  <c r="F36" i="1"/>
  <c r="E36" i="1"/>
  <c r="L35" i="1"/>
  <c r="L34" i="1"/>
  <c r="L31" i="1"/>
  <c r="L30" i="1"/>
  <c r="L29" i="1"/>
  <c r="L28" i="1"/>
  <c r="L27" i="1"/>
  <c r="L26" i="1"/>
  <c r="K25" i="1"/>
  <c r="J25" i="1"/>
  <c r="I25" i="1"/>
  <c r="E25" i="1"/>
  <c r="L24" i="1"/>
  <c r="L23" i="1"/>
  <c r="L22" i="1"/>
  <c r="L21" i="1"/>
  <c r="L20" i="1"/>
  <c r="L19" i="1"/>
  <c r="L18" i="1"/>
  <c r="L17" i="1"/>
  <c r="K16" i="1"/>
  <c r="J16" i="1"/>
  <c r="I16" i="1"/>
  <c r="H16" i="1"/>
  <c r="G16" i="1"/>
  <c r="F16" i="1"/>
  <c r="E16" i="1"/>
  <c r="L36" i="1" l="1"/>
  <c r="L62" i="1"/>
  <c r="L112" i="1"/>
  <c r="L25" i="1"/>
  <c r="L55" i="1"/>
  <c r="L100" i="1"/>
  <c r="L16" i="1"/>
  <c r="L51" i="1"/>
  <c r="L91" i="1"/>
</calcChain>
</file>

<file path=xl/sharedStrings.xml><?xml version="1.0" encoding="utf-8"?>
<sst xmlns="http://schemas.openxmlformats.org/spreadsheetml/2006/main" count="955" uniqueCount="593">
  <si>
    <t>Код формы по ОКУД</t>
  </si>
  <si>
    <t>0503168</t>
  </si>
  <si>
    <t>492</t>
  </si>
  <si>
    <t>IST</t>
  </si>
  <si>
    <t>CentralAccHead</t>
  </si>
  <si>
    <t>Сведения о движении нефинансовых активов</t>
  </si>
  <si>
    <t>5</t>
  </si>
  <si>
    <t>PRD</t>
  </si>
  <si>
    <t>CentralAccHeadPost</t>
  </si>
  <si>
    <t>500</t>
  </si>
  <si>
    <t>PRP</t>
  </si>
  <si>
    <t>CentralAccOrg</t>
  </si>
  <si>
    <t>Вид имущества</t>
  </si>
  <si>
    <t>ГОД</t>
  </si>
  <si>
    <t>RESERVE1</t>
  </si>
  <si>
    <t>Executor</t>
  </si>
  <si>
    <t>RESERVE2</t>
  </si>
  <si>
    <t>ExecutorPhone</t>
  </si>
  <si>
    <t>1. Нефинансовые активы</t>
  </si>
  <si>
    <t>ROD</t>
  </si>
  <si>
    <t>ExecutorPost</t>
  </si>
  <si>
    <t>3</t>
  </si>
  <si>
    <t>VID</t>
  </si>
  <si>
    <t>glbuhg</t>
  </si>
  <si>
    <t>Счет аналитического учета</t>
  </si>
  <si>
    <t>Код
стро-
ки</t>
  </si>
  <si>
    <t>Наличие
на начало
года</t>
  </si>
  <si>
    <t>Поступление (увеличение)</t>
  </si>
  <si>
    <t>Выбытие (уменьшение)</t>
  </si>
  <si>
    <t>Наличие 
на конец
года</t>
  </si>
  <si>
    <t>VRO</t>
  </si>
  <si>
    <t>glbuhg2</t>
  </si>
  <si>
    <t>5320008985</t>
  </si>
  <si>
    <t>INN</t>
  </si>
  <si>
    <t>ruk</t>
  </si>
  <si>
    <t>наименование</t>
  </si>
  <si>
    <t>код</t>
  </si>
  <si>
    <t>всего</t>
  </si>
  <si>
    <t>из них</t>
  </si>
  <si>
    <t>ruk3</t>
  </si>
  <si>
    <t>ruk2</t>
  </si>
  <si>
    <t>получено 
безвозмездно</t>
  </si>
  <si>
    <t>оприходовано 
неучтенных 
(восстановлено 
в учете)</t>
  </si>
  <si>
    <t>передано 
безвозмездно</t>
  </si>
  <si>
    <t>в 
результате 
недостач, 
хищений</t>
  </si>
  <si>
    <t>OKTMOR</t>
  </si>
  <si>
    <t>CONS_RULES</t>
  </si>
  <si>
    <t>PPRCH</t>
  </si>
  <si>
    <t>COLS</t>
  </si>
  <si>
    <t>1</t>
  </si>
  <si>
    <t>2</t>
  </si>
  <si>
    <t>6</t>
  </si>
  <si>
    <t>7</t>
  </si>
  <si>
    <t>8</t>
  </si>
  <si>
    <t>9</t>
  </si>
  <si>
    <t>10</t>
  </si>
  <si>
    <t>11</t>
  </si>
  <si>
    <t>PRAVOPR</t>
  </si>
  <si>
    <t>ROWS</t>
  </si>
  <si>
    <t>1. Движение основных средств</t>
  </si>
  <si>
    <t>UKONF</t>
  </si>
  <si>
    <t>COLS_OLAP</t>
  </si>
  <si>
    <t>1.1. Основные средства</t>
  </si>
  <si>
    <t>010100000</t>
  </si>
  <si>
    <t>010</t>
  </si>
  <si>
    <t>COLS2</t>
  </si>
  <si>
    <t>ROWS_OLAP</t>
  </si>
  <si>
    <t>Жилые помещения</t>
  </si>
  <si>
    <t>0101Х1000</t>
  </si>
  <si>
    <t>011</t>
  </si>
  <si>
    <t>ROWS2</t>
  </si>
  <si>
    <t>COLS1</t>
  </si>
  <si>
    <t>Нежилые помещения (здания и сооружения)</t>
  </si>
  <si>
    <t>0101Х2000</t>
  </si>
  <si>
    <t>012</t>
  </si>
  <si>
    <t>SECTIONS</t>
  </si>
  <si>
    <t>ROWS1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</si>
  <si>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</si>
  <si>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</si>
  <si>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</si>
  <si>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</si>
  <si>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</si>
  <si>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</si>
  <si>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</si>
  <si>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</si>
  <si>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</si>
  <si>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</si>
  <si>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</si>
  <si>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</si>
  <si>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</si>
  <si>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</si>
  <si>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</si>
  <si>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</si>
  <si>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</si>
  <si>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</si>
  <si>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</si>
  <si>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</si>
  <si>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</si>
  <si>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</si>
  <si>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</si>
  <si>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</si>
  <si>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</si>
  <si>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</si>
  <si>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</si>
  <si>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</si>
  <si>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</si>
  <si>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</si>
  <si>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</si>
  <si>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</si>
  <si>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</si>
  <si>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</si>
  <si>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</si>
  <si>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</si>
  <si>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</si>
  <si>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</si>
  <si>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</si>
  <si>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</si>
  <si>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</si>
  <si>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</si>
  <si>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</si>
  <si>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</si>
  <si>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</si>
  <si>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</si>
  <si>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</si>
  <si>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</si>
  <si>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</si>
  <si>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</si>
  <si>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</si>
  <si>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</si>
  <si>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</si>
  <si>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</si>
  <si>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</si>
  <si>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</si>
  <si>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</si>
  <si>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</si>
  <si>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</si>
  <si>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</si>
  <si>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</si>
  <si>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</si>
  <si>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</si>
  <si>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</si>
  <si>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</si>
  <si>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</si>
  <si>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</si>
  <si>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</si>
  <si>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</si>
  <si>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</si>
  <si>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</si>
  <si>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</si>
  <si>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</si>
  <si>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</si>
  <si>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</si>
  <si>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</si>
  <si>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</si>
  <si>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</si>
  <si>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</si>
  <si>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</si>
  <si>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</si>
  <si>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</si>
  <si>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</si>
  <si>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</si>
  <si>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</si>
  <si>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</si>
  <si>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</si>
  <si>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</si>
  <si>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</si>
  <si>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</si>
  <si>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</si>
  <si>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</si>
  <si>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</si>
  <si>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</si>
  <si>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</si>
  <si>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</si>
  <si>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</si>
  <si>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</si>
  <si>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</si>
  <si>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</si>
  <si>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</si>
  <si>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</si>
  <si>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</si>
  <si>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</si>
  <si>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</si>
  <si>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</si>
  <si>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</si>
  <si>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</si>
  <si>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</si>
  <si>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</si>
  <si>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</si>
  <si>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</si>
  <si>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</si>
  <si>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</si>
  <si>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</si>
  <si>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</si>
  <si>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</si>
  <si>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</si>
  <si>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</si>
  <si>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</si>
  <si>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</si>
  <si>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</si>
  <si>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</si>
  <si>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</si>
  <si>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</si>
  <si>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</si>
  <si>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</si>
  <si>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</si>
  <si>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</si>
  <si>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</si>
  <si>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</si>
  <si>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</si>
  <si>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</si>
  <si>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</si>
  <si>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</si>
  <si>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</si>
  <si>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</si>
  <si>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</si>
  <si>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</si>
  <si>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</si>
  <si>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</si>
  <si>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</si>
  <si>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</si>
  <si>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</si>
  <si>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</si>
  <si>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</si>
  <si>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</si>
  <si>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</si>
  <si>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</si>
  <si>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</si>
  <si>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</si>
  <si>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</si>
  <si>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</si>
  <si>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</si>
  <si>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</si>
  <si>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</si>
  <si>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</si>
  <si>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</si>
  <si>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</si>
  <si>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</si>
  <si>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</si>
  <si>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</si>
  <si>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</si>
  <si>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</si>
  <si>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</si>
  <si>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</si>
  <si>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</si>
  <si>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0106XX000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</si>
  <si>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</si>
  <si>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</si>
  <si>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</si>
  <si>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</si>
  <si>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</si>
  <si>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</si>
  <si>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</si>
  <si>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</si>
  <si>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</si>
  <si>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</si>
  <si>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</si>
  <si>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</si>
  <si>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</si>
  <si>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</si>
  <si>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</si>
  <si>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</si>
  <si>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</si>
  <si>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</si>
  <si>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</si>
  <si>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</si>
  <si>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</si>
  <si>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</si>
  <si>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</si>
  <si>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</si>
  <si>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</si>
  <si>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</si>
  <si>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</si>
  <si>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</si>
  <si>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</si>
  <si>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</si>
  <si>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</si>
  <si>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</si>
  <si>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</si>
  <si>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</si>
  <si>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</si>
  <si>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</si>
  <si>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</si>
  <si>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</si>
  <si>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</si>
  <si>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</si>
  <si>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</si>
  <si>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</si>
  <si>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</si>
  <si>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</si>
  <si>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</si>
  <si>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</si>
  <si>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</si>
  <si>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</si>
  <si>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</si>
  <si>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</si>
  <si>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</si>
  <si>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</si>
  <si>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</si>
  <si>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</si>
  <si>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</si>
  <si>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</si>
  <si>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</si>
  <si>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</si>
  <si>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</si>
  <si>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</si>
  <si>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</si>
  <si>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</si>
  <si>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</si>
  <si>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</si>
  <si>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</si>
  <si>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</si>
  <si>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</si>
  <si>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</si>
  <si>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</si>
  <si>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</si>
  <si>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</si>
  <si>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</si>
  <si>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</si>
  <si>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</si>
  <si>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</si>
  <si>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</si>
  <si>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</si>
  <si>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</si>
  <si>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</si>
  <si>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</si>
  <si>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</si>
  <si>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</si>
  <si>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</si>
  <si>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</si>
  <si>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</si>
  <si>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</si>
  <si>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</si>
  <si>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</si>
  <si>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</si>
  <si>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</si>
  <si>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</si>
  <si>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</si>
  <si>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</si>
  <si>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</si>
  <si>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</si>
  <si>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</si>
  <si>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</si>
  <si>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</si>
  <si>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</si>
  <si>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</si>
  <si>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</si>
  <si>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</si>
  <si>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</si>
  <si>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</si>
  <si>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</si>
  <si>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</si>
  <si>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</si>
  <si>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</si>
  <si>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</si>
  <si>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</si>
  <si>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</si>
  <si>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</si>
  <si>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</si>
  <si>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</si>
  <si>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</si>
  <si>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</si>
  <si>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</si>
  <si>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</si>
  <si>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</si>
  <si>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</si>
  <si>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</si>
  <si>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</si>
  <si>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</si>
  <si>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</si>
  <si>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</si>
  <si>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</si>
  <si>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</si>
  <si>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</si>
  <si>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</si>
  <si>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</si>
  <si>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</si>
  <si>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</si>
  <si>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</si>
  <si>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</si>
  <si>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</si>
  <si>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</si>
  <si>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</si>
  <si>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</si>
  <si>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</si>
  <si>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</si>
  <si>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</si>
  <si>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</si>
  <si>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</si>
  <si>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</si>
  <si>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</si>
  <si>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</si>
  <si>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</si>
  <si>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</si>
  <si>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</si>
  <si>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</si>
  <si>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</si>
  <si>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</si>
  <si>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</si>
  <si>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</si>
  <si>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</si>
  <si>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</si>
  <si>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</si>
  <si>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</si>
  <si>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</si>
  <si>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</si>
  <si>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</si>
  <si>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</si>
  <si>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</si>
  <si>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</si>
  <si>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</si>
  <si>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</si>
  <si>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</si>
  <si>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</si>
  <si>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</si>
  <si>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</si>
  <si>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</si>
  <si>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</si>
  <si>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</si>
  <si>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</si>
  <si>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</si>
  <si>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</si>
  <si>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</si>
  <si>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</si>
  <si>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</si>
  <si>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</si>
  <si>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</si>
  <si>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</si>
  <si>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</si>
  <si>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</si>
  <si>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</si>
  <si>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</si>
  <si>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</si>
  <si>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</si>
  <si>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</si>
  <si>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</si>
  <si>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</si>
  <si>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505</t>
  </si>
  <si>
    <t>Форма 0503168 с. 7</t>
  </si>
  <si>
    <t>4. Непроизведенные активы в составе имущества казны</t>
  </si>
  <si>
    <t>4.1.Непроизведенные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</si>
  <si>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</si>
  <si>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</si>
  <si>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</si>
  <si>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</si>
  <si>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</si>
  <si>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</si>
  <si>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</si>
  <si>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</si>
  <si>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</si>
  <si>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</si>
  <si>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</si>
  <si>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</si>
  <si>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6.Прочие активы, составляющие казну</t>
  </si>
  <si>
    <t>6.1.Прочие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</si>
  <si>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</si>
  <si>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</si>
  <si>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</si>
  <si>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</si>
  <si>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</si>
  <si>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</si>
  <si>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</si>
  <si>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</si>
  <si>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</si>
  <si>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</si>
  <si>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</si>
  <si>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</si>
  <si>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</si>
  <si>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</si>
  <si>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</si>
  <si>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</si>
  <si>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</si>
  <si>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</si>
  <si>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</si>
  <si>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</si>
  <si>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</si>
  <si>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</si>
  <si>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</si>
  <si>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</si>
  <si>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</si>
  <si>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</si>
  <si>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</si>
  <si>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</si>
  <si>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</si>
  <si>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</si>
  <si>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</si>
  <si>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</si>
  <si>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</si>
  <si>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 
(увеличение)</t>
  </si>
  <si>
    <t>Выбытие 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</si>
  <si>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</si>
  <si>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</si>
  <si>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</si>
  <si>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</si>
  <si>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</si>
  <si>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</si>
  <si>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</si>
  <si>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</si>
  <si>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</si>
  <si>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</si>
  <si>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</si>
  <si>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</si>
  <si>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</si>
  <si>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</si>
  <si>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</si>
  <si>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</si>
  <si>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</si>
  <si>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</t>
  </si>
  <si>
    <t>03</t>
  </si>
  <si>
    <t>820</t>
  </si>
  <si>
    <t>из них: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</si>
  <si>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</si>
  <si>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</si>
  <si>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</si>
  <si>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</si>
  <si>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</si>
  <si>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</si>
  <si>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</si>
  <si>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</si>
  <si>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</si>
  <si>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</si>
  <si>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</si>
  <si>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</si>
  <si>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</si>
  <si>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</si>
  <si>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</si>
  <si>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полученныепо централизованному снабжени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</si>
  <si>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</si>
  <si>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</si>
  <si>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</si>
  <si>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</si>
  <si>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</si>
  <si>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</si>
  <si>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</si>
  <si>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</si>
  <si>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</si>
  <si>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</si>
  <si>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</si>
  <si>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</si>
  <si>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</si>
  <si>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</si>
  <si>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</si>
  <si>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</si>
  <si>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</si>
  <si>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</si>
  <si>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</si>
  <si>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</si>
  <si>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</si>
  <si>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</si>
  <si>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</si>
  <si>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</si>
  <si>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</si>
  <si>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</si>
  <si>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</si>
  <si>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</si>
  <si>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</si>
  <si>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</si>
  <si>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</si>
  <si>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</si>
  <si>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</si>
  <si>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</si>
  <si>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</si>
  <si>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</si>
  <si>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</si>
  <si>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</si>
  <si>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</si>
  <si>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</si>
  <si>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</si>
  <si>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</si>
  <si>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</si>
  <si>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</si>
  <si>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</si>
  <si>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 Движение материальных ценностей имущества казны 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</si>
  <si>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</si>
  <si>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</si>
  <si>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</si>
  <si>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</si>
  <si>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</si>
  <si>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</si>
  <si>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</si>
  <si>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</si>
  <si>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</si>
  <si>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</si>
  <si>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</si>
  <si>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</si>
  <si>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</si>
  <si>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</si>
  <si>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</si>
  <si>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 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</si>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</sst>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10" x14ac:knownFonts="1">
    <font>
      <sz val="11"/>
      <color rgb="FF000000"/>
      <name val="Calibri"/>
    </font>
    <font>
      <sz val="7"/>
      <color rgb="FF000000"/>
      <name val="Arial"/>
    </font>
    <font>
      <sz val="8"/>
      <color rgb="FF000000"/>
      <name val="Arial"/>
    </font>
    <font>
      <sz val="8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FF0000"/>
      <name val="Calibri"/>
    </font>
    <font>
      <sz val="8"/>
      <color rgb="FFC0C0C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CCFFFF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/>
    <xf numFmtId="49" fontId="3" fillId="0" borderId="0" xfId="0" applyNumberFormat="1" applyFont="1"/>
    <xf numFmtId="49" fontId="5" fillId="0" borderId="0" xfId="0" applyNumberFormat="1" applyFont="1" applyAlignment="1">
      <alignment horizontal="righ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2" borderId="0" xfId="0" applyFont="1" applyFill="1"/>
    <xf numFmtId="0" fontId="3" fillId="0" borderId="0" xfId="0" applyFont="1"/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6" fillId="3" borderId="21" xfId="0" applyNumberFormat="1" applyFont="1" applyFill="1" applyBorder="1" applyAlignment="1">
      <alignment horizontal="left" wrapText="1" indent="3"/>
    </xf>
    <xf numFmtId="49" fontId="2" fillId="3" borderId="22" xfId="0" applyNumberFormat="1" applyFont="1" applyFill="1" applyBorder="1" applyAlignment="1">
      <alignment horizontal="center"/>
    </xf>
    <xf numFmtId="49" fontId="2" fillId="3" borderId="23" xfId="0" applyNumberFormat="1" applyFont="1" applyFill="1" applyBorder="1" applyAlignment="1">
      <alignment horizontal="center"/>
    </xf>
    <xf numFmtId="2" fontId="2" fillId="3" borderId="23" xfId="0" applyNumberFormat="1" applyFont="1" applyFill="1" applyBorder="1" applyAlignment="1">
      <alignment horizontal="right"/>
    </xf>
    <xf numFmtId="2" fontId="2" fillId="3" borderId="24" xfId="0" applyNumberFormat="1" applyFont="1" applyFill="1" applyBorder="1" applyAlignment="1">
      <alignment horizontal="right"/>
    </xf>
    <xf numFmtId="0" fontId="0" fillId="0" borderId="4" xfId="0" applyBorder="1"/>
    <xf numFmtId="49" fontId="7" fillId="3" borderId="25" xfId="0" applyNumberFormat="1" applyFont="1" applyFill="1" applyBorder="1" applyAlignment="1">
      <alignment horizontal="left" wrapText="1"/>
    </xf>
    <xf numFmtId="49" fontId="2" fillId="3" borderId="26" xfId="0" applyNumberFormat="1" applyFont="1" applyFill="1" applyBorder="1" applyAlignment="1">
      <alignment horizontal="center"/>
    </xf>
    <xf numFmtId="49" fontId="2" fillId="3" borderId="17" xfId="0" applyNumberFormat="1" applyFont="1" applyFill="1" applyBorder="1" applyAlignment="1">
      <alignment horizontal="center"/>
    </xf>
    <xf numFmtId="164" fontId="2" fillId="4" borderId="17" xfId="0" applyNumberFormat="1" applyFont="1" applyFill="1" applyBorder="1" applyAlignment="1">
      <alignment horizontal="right"/>
    </xf>
    <xf numFmtId="164" fontId="2" fillId="4" borderId="27" xfId="0" applyNumberFormat="1" applyFont="1" applyFill="1" applyBorder="1" applyAlignment="1">
      <alignment horizontal="right"/>
    </xf>
    <xf numFmtId="0" fontId="0" fillId="2" borderId="0" xfId="0" applyFill="1"/>
    <xf numFmtId="49" fontId="2" fillId="3" borderId="28" xfId="0" applyNumberFormat="1" applyFont="1" applyFill="1" applyBorder="1" applyAlignment="1">
      <alignment horizontal="left" wrapText="1" indent="1"/>
    </xf>
    <xf numFmtId="49" fontId="2" fillId="3" borderId="29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164" fontId="2" fillId="0" borderId="9" xfId="0" applyNumberFormat="1" applyFont="1" applyBorder="1" applyAlignment="1" applyProtection="1">
      <alignment horizontal="right"/>
      <protection locked="0"/>
    </xf>
    <xf numFmtId="164" fontId="2" fillId="5" borderId="30" xfId="0" applyNumberFormat="1" applyFont="1" applyFill="1" applyBorder="1" applyAlignment="1">
      <alignment horizontal="right"/>
    </xf>
    <xf numFmtId="0" fontId="2" fillId="3" borderId="29" xfId="0" applyFont="1" applyFill="1" applyBorder="1" applyAlignment="1">
      <alignment horizontal="center"/>
    </xf>
    <xf numFmtId="49" fontId="7" fillId="3" borderId="28" xfId="0" applyNumberFormat="1" applyFont="1" applyFill="1" applyBorder="1" applyAlignment="1">
      <alignment horizontal="left" wrapText="1"/>
    </xf>
    <xf numFmtId="164" fontId="2" fillId="4" borderId="9" xfId="0" applyNumberFormat="1" applyFont="1" applyFill="1" applyBorder="1" applyAlignment="1">
      <alignment horizontal="right"/>
    </xf>
    <xf numFmtId="164" fontId="2" fillId="4" borderId="30" xfId="0" applyNumberFormat="1" applyFont="1" applyFill="1" applyBorder="1" applyAlignment="1">
      <alignment horizontal="right"/>
    </xf>
    <xf numFmtId="164" fontId="2" fillId="6" borderId="30" xfId="0" applyNumberFormat="1" applyFont="1" applyFill="1" applyBorder="1" applyAlignment="1">
      <alignment horizontal="right"/>
    </xf>
    <xf numFmtId="49" fontId="2" fillId="3" borderId="31" xfId="0" applyNumberFormat="1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/>
    </xf>
    <xf numFmtId="164" fontId="2" fillId="0" borderId="19" xfId="0" applyNumberFormat="1" applyFont="1" applyBorder="1" applyAlignment="1" applyProtection="1">
      <alignment horizontal="right"/>
      <protection locked="0"/>
    </xf>
    <xf numFmtId="164" fontId="2" fillId="6" borderId="32" xfId="0" applyNumberFormat="1" applyFont="1" applyFill="1" applyBorder="1" applyAlignment="1">
      <alignment horizontal="right"/>
    </xf>
    <xf numFmtId="49" fontId="2" fillId="3" borderId="35" xfId="0" applyNumberFormat="1" applyFont="1" applyFill="1" applyBorder="1" applyAlignment="1">
      <alignment horizontal="center"/>
    </xf>
    <xf numFmtId="49" fontId="2" fillId="3" borderId="36" xfId="0" applyNumberFormat="1" applyFont="1" applyFill="1" applyBorder="1" applyAlignment="1">
      <alignment horizontal="center"/>
    </xf>
    <xf numFmtId="164" fontId="2" fillId="0" borderId="36" xfId="0" applyNumberFormat="1" applyFont="1" applyBorder="1" applyAlignment="1" applyProtection="1">
      <alignment horizontal="right"/>
      <protection locked="0"/>
    </xf>
    <xf numFmtId="164" fontId="2" fillId="6" borderId="37" xfId="0" applyNumberFormat="1" applyFont="1" applyFill="1" applyBorder="1" applyAlignment="1">
      <alignment horizontal="right"/>
    </xf>
    <xf numFmtId="164" fontId="2" fillId="4" borderId="9" xfId="0" applyNumberFormat="1" applyFont="1" applyFill="1" applyBorder="1" applyAlignment="1" applyProtection="1">
      <alignment horizontal="right"/>
      <protection locked="0"/>
    </xf>
    <xf numFmtId="164" fontId="2" fillId="4" borderId="30" xfId="0" applyNumberFormat="1" applyFont="1" applyFill="1" applyBorder="1" applyAlignment="1" applyProtection="1">
      <alignment horizontal="right"/>
      <protection locked="0"/>
    </xf>
    <xf numFmtId="49" fontId="2" fillId="3" borderId="38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2" fontId="2" fillId="3" borderId="11" xfId="0" applyNumberFormat="1" applyFont="1" applyFill="1" applyBorder="1" applyAlignment="1">
      <alignment horizontal="right"/>
    </xf>
    <xf numFmtId="2" fontId="2" fillId="3" borderId="39" xfId="0" applyNumberFormat="1" applyFont="1" applyFill="1" applyBorder="1" applyAlignment="1">
      <alignment horizontal="right"/>
    </xf>
    <xf numFmtId="164" fontId="2" fillId="5" borderId="32" xfId="0" applyNumberFormat="1" applyFont="1" applyFill="1" applyBorder="1" applyAlignment="1">
      <alignment horizontal="right"/>
    </xf>
    <xf numFmtId="164" fontId="2" fillId="5" borderId="37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left" wrapText="1" indent="3"/>
    </xf>
    <xf numFmtId="49" fontId="2" fillId="3" borderId="4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2" fontId="2" fillId="3" borderId="13" xfId="0" applyNumberFormat="1" applyFont="1" applyFill="1" applyBorder="1" applyAlignment="1">
      <alignment horizontal="right"/>
    </xf>
    <xf numFmtId="2" fontId="2" fillId="3" borderId="41" xfId="0" applyNumberFormat="1" applyFont="1" applyFill="1" applyBorder="1" applyAlignment="1">
      <alignment horizontal="right"/>
    </xf>
    <xf numFmtId="164" fontId="2" fillId="0" borderId="17" xfId="0" applyNumberFormat="1" applyFont="1" applyBorder="1" applyAlignment="1" applyProtection="1">
      <alignment horizontal="right"/>
      <protection locked="0"/>
    </xf>
    <xf numFmtId="164" fontId="2" fillId="5" borderId="27" xfId="0" applyNumberFormat="1" applyFont="1" applyFill="1" applyBorder="1" applyAlignment="1">
      <alignment horizontal="right"/>
    </xf>
    <xf numFmtId="164" fontId="2" fillId="4" borderId="37" xfId="0" applyNumberFormat="1" applyFont="1" applyFill="1" applyBorder="1" applyAlignment="1" applyProtection="1">
      <alignment horizontal="right"/>
      <protection locked="0"/>
    </xf>
    <xf numFmtId="164" fontId="2" fillId="3" borderId="23" xfId="0" applyNumberFormat="1" applyFont="1" applyFill="1" applyBorder="1" applyAlignment="1">
      <alignment horizontal="right"/>
    </xf>
    <xf numFmtId="164" fontId="2" fillId="3" borderId="24" xfId="0" applyNumberFormat="1" applyFont="1" applyFill="1" applyBorder="1" applyAlignment="1">
      <alignment horizontal="right"/>
    </xf>
    <xf numFmtId="49" fontId="2" fillId="3" borderId="25" xfId="0" applyNumberFormat="1" applyFont="1" applyFill="1" applyBorder="1" applyAlignment="1">
      <alignment horizontal="left" wrapText="1"/>
    </xf>
    <xf numFmtId="0" fontId="8" fillId="0" borderId="0" xfId="0" applyFont="1"/>
    <xf numFmtId="49" fontId="2" fillId="3" borderId="28" xfId="0" applyNumberFormat="1" applyFont="1" applyFill="1" applyBorder="1" applyAlignment="1">
      <alignment horizontal="left" wrapText="1"/>
    </xf>
    <xf numFmtId="164" fontId="2" fillId="3" borderId="11" xfId="0" applyNumberFormat="1" applyFont="1" applyFill="1" applyBorder="1" applyAlignment="1">
      <alignment horizontal="right"/>
    </xf>
    <xf numFmtId="164" fontId="2" fillId="3" borderId="39" xfId="0" applyNumberFormat="1" applyFont="1" applyFill="1" applyBorder="1" applyAlignment="1">
      <alignment horizontal="right"/>
    </xf>
    <xf numFmtId="49" fontId="6" fillId="3" borderId="21" xfId="0" applyNumberFormat="1" applyFont="1" applyFill="1" applyBorder="1" applyAlignment="1">
      <alignment horizontal="left" vertical="center" wrapText="1" indent="3"/>
    </xf>
    <xf numFmtId="164" fontId="2" fillId="3" borderId="23" xfId="0" applyNumberFormat="1" applyFont="1" applyFill="1" applyBorder="1" applyAlignment="1" applyProtection="1">
      <alignment horizontal="right"/>
      <protection locked="0"/>
    </xf>
    <xf numFmtId="164" fontId="2" fillId="3" borderId="11" xfId="0" applyNumberFormat="1" applyFont="1" applyFill="1" applyBorder="1" applyAlignment="1" applyProtection="1">
      <alignment horizontal="right"/>
      <protection locked="0"/>
    </xf>
    <xf numFmtId="164" fontId="2" fillId="4" borderId="17" xfId="0" applyNumberFormat="1" applyFont="1" applyFill="1" applyBorder="1" applyAlignment="1" applyProtection="1">
      <alignment horizontal="right"/>
      <protection locked="0"/>
    </xf>
    <xf numFmtId="164" fontId="2" fillId="4" borderId="27" xfId="0" applyNumberFormat="1" applyFont="1" applyFill="1" applyBorder="1" applyAlignment="1" applyProtection="1">
      <alignment horizontal="right"/>
      <protection locked="0"/>
    </xf>
    <xf numFmtId="49" fontId="6" fillId="3" borderId="28" xfId="0" applyNumberFormat="1" applyFont="1" applyFill="1" applyBorder="1" applyAlignment="1">
      <alignment horizontal="left" wrapText="1" indent="3"/>
    </xf>
    <xf numFmtId="49" fontId="9" fillId="3" borderId="29" xfId="0" applyNumberFormat="1" applyFont="1" applyFill="1" applyBorder="1" applyAlignment="1">
      <alignment vertical="center"/>
    </xf>
    <xf numFmtId="49" fontId="2" fillId="3" borderId="28" xfId="0" applyNumberFormat="1" applyFont="1" applyFill="1" applyBorder="1" applyAlignment="1">
      <alignment horizontal="left" wrapText="1" indent="2"/>
    </xf>
    <xf numFmtId="49" fontId="2" fillId="7" borderId="28" xfId="0" applyNumberFormat="1" applyFont="1" applyFill="1" applyBorder="1" applyAlignment="1" applyProtection="1">
      <alignment horizontal="left" wrapText="1" indent="1"/>
      <protection locked="0"/>
    </xf>
    <xf numFmtId="49" fontId="2" fillId="7" borderId="29" xfId="0" applyNumberFormat="1" applyFont="1" applyFill="1" applyBorder="1" applyAlignment="1" applyProtection="1">
      <alignment horizontal="center"/>
      <protection locked="0"/>
    </xf>
    <xf numFmtId="49" fontId="2" fillId="7" borderId="9" xfId="0" applyNumberFormat="1" applyFont="1" applyFill="1" applyBorder="1" applyAlignment="1" applyProtection="1">
      <alignment horizontal="center"/>
      <protection locked="0"/>
    </xf>
    <xf numFmtId="0" fontId="0" fillId="7" borderId="4" xfId="0" applyFill="1" applyBorder="1"/>
    <xf numFmtId="0" fontId="0" fillId="7" borderId="0" xfId="0" applyFill="1"/>
    <xf numFmtId="49" fontId="9" fillId="3" borderId="29" xfId="0" applyNumberFormat="1" applyFont="1" applyFill="1" applyBorder="1" applyAlignment="1">
      <alignment horizontal="center" vertical="center"/>
    </xf>
    <xf numFmtId="49" fontId="9" fillId="3" borderId="35" xfId="0" applyNumberFormat="1" applyFont="1" applyFill="1" applyBorder="1" applyAlignment="1">
      <alignment vertical="center"/>
    </xf>
    <xf numFmtId="49" fontId="9" fillId="3" borderId="29" xfId="0" applyNumberFormat="1" applyFont="1" applyFill="1" applyBorder="1" applyAlignment="1">
      <alignment horizontal="center"/>
    </xf>
    <xf numFmtId="49" fontId="2" fillId="3" borderId="28" xfId="0" applyNumberFormat="1" applyFont="1" applyFill="1" applyBorder="1" applyAlignment="1">
      <alignment horizontal="left" wrapText="1" indent="3"/>
    </xf>
    <xf numFmtId="49" fontId="9" fillId="3" borderId="31" xfId="0" applyNumberFormat="1" applyFont="1" applyFill="1" applyBorder="1" applyAlignment="1">
      <alignment vertical="center"/>
    </xf>
    <xf numFmtId="0" fontId="0" fillId="0" borderId="21" xfId="0" applyBorder="1"/>
    <xf numFmtId="0" fontId="0" fillId="0" borderId="46" xfId="0" applyBorder="1"/>
    <xf numFmtId="0" fontId="0" fillId="0" borderId="47" xfId="0" applyBorder="1"/>
    <xf numFmtId="49" fontId="9" fillId="3" borderId="31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5" xfId="0" applyBorder="1"/>
    <xf numFmtId="49" fontId="2" fillId="0" borderId="8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right"/>
    </xf>
    <xf numFmtId="49" fontId="2" fillId="0" borderId="34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49" fontId="4" fillId="0" borderId="6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 applyProtection="1">
      <alignment horizontal="left" indent="2"/>
      <protection locked="0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 applyProtection="1">
      <alignment horizontal="right"/>
      <protection locked="0"/>
    </xf>
    <xf numFmtId="164" fontId="2" fillId="0" borderId="9" xfId="0" applyNumberFormat="1" applyFont="1" applyBorder="1" applyAlignment="1" applyProtection="1">
      <alignment horizontal="right"/>
      <protection locked="0"/>
    </xf>
    <xf numFmtId="164" fontId="2" fillId="7" borderId="9" xfId="0" applyNumberFormat="1" applyFont="1" applyFill="1" applyBorder="1" applyAlignment="1" applyProtection="1">
      <alignment horizontal="right"/>
      <protection locked="0"/>
    </xf>
    <xf numFmtId="49" fontId="2" fillId="3" borderId="9" xfId="0" applyNumberFormat="1" applyFont="1" applyFill="1" applyBorder="1" applyAlignment="1">
      <alignment horizontal="center"/>
    </xf>
    <xf numFmtId="164" fontId="2" fillId="9" borderId="9" xfId="0" applyNumberFormat="1" applyFont="1" applyFill="1" applyBorder="1" applyAlignment="1" applyProtection="1">
      <alignment horizontal="right"/>
      <protection locked="0"/>
    </xf>
    <xf numFmtId="164" fontId="2" fillId="9" borderId="19" xfId="0" applyNumberFormat="1" applyFont="1" applyFill="1" applyBorder="1" applyAlignment="1" applyProtection="1">
      <alignment horizontal="right"/>
      <protection locked="0"/>
    </xf>
    <xf numFmtId="164" fontId="2" fillId="0" borderId="19" xfId="0" applyNumberFormat="1" applyFont="1" applyBorder="1" applyAlignment="1" applyProtection="1">
      <alignment horizontal="right"/>
      <protection locked="0"/>
    </xf>
    <xf numFmtId="0" fontId="0" fillId="0" borderId="47" xfId="0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vertical="center"/>
    </xf>
    <xf numFmtId="164" fontId="2" fillId="5" borderId="37" xfId="0" applyNumberFormat="1" applyFont="1" applyFill="1" applyBorder="1" applyAlignment="1">
      <alignment horizontal="right"/>
    </xf>
    <xf numFmtId="164" fontId="2" fillId="5" borderId="43" xfId="0" applyNumberFormat="1" applyFont="1" applyFill="1" applyBorder="1" applyAlignment="1">
      <alignment horizontal="right"/>
    </xf>
    <xf numFmtId="164" fontId="2" fillId="5" borderId="30" xfId="0" applyNumberFormat="1" applyFont="1" applyFill="1" applyBorder="1" applyAlignment="1">
      <alignment horizontal="right"/>
    </xf>
    <xf numFmtId="164" fontId="2" fillId="5" borderId="44" xfId="0" applyNumberFormat="1" applyFont="1" applyFill="1" applyBorder="1" applyAlignment="1">
      <alignment horizontal="right"/>
    </xf>
    <xf numFmtId="164" fontId="2" fillId="8" borderId="30" xfId="0" applyNumberFormat="1" applyFont="1" applyFill="1" applyBorder="1" applyAlignment="1">
      <alignment horizontal="right"/>
    </xf>
    <xf numFmtId="164" fontId="2" fillId="8" borderId="44" xfId="0" applyNumberFormat="1" applyFont="1" applyFill="1" applyBorder="1" applyAlignment="1">
      <alignment horizontal="right"/>
    </xf>
    <xf numFmtId="49" fontId="2" fillId="3" borderId="30" xfId="0" applyNumberFormat="1" applyFont="1" applyFill="1" applyBorder="1" applyAlignment="1">
      <alignment horizontal="center"/>
    </xf>
    <xf numFmtId="49" fontId="2" fillId="3" borderId="44" xfId="0" applyNumberFormat="1" applyFont="1" applyFill="1" applyBorder="1" applyAlignment="1">
      <alignment horizontal="center"/>
    </xf>
    <xf numFmtId="164" fontId="2" fillId="5" borderId="32" xfId="0" applyNumberFormat="1" applyFont="1" applyFill="1" applyBorder="1" applyAlignment="1">
      <alignment horizontal="right"/>
    </xf>
    <xf numFmtId="164" fontId="2" fillId="5" borderId="45" xfId="0" applyNumberFormat="1" applyFont="1" applyFill="1" applyBorder="1" applyAlignment="1">
      <alignment horizontal="right"/>
    </xf>
    <xf numFmtId="0" fontId="0" fillId="0" borderId="48" xfId="0" applyBorder="1" applyAlignment="1">
      <alignment horizontal="center"/>
    </xf>
    <xf numFmtId="0" fontId="0" fillId="0" borderId="3" xfId="0" applyBorder="1" applyAlignment="1">
      <alignment horizont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4"/>
  <sheetViews>
    <sheetView tabSelected="1" workbookViewId="0">
      <selection activeCell="T269" sqref="T269"/>
    </sheetView>
  </sheetViews>
  <sheetFormatPr defaultRowHeight="15" x14ac:dyDescent="0.25"/>
  <cols>
    <col min="1" max="1" width="0.85546875" customWidth="1"/>
    <col min="2" max="2" width="31.5703125" customWidth="1"/>
    <col min="3" max="3" width="10.42578125" customWidth="1"/>
    <col min="4" max="4" width="6" customWidth="1"/>
    <col min="5" max="12" width="16.7109375" customWidth="1"/>
    <col min="13" max="15" width="9.140625" hidden="1" customWidth="1"/>
    <col min="16" max="16" width="14.85546875" hidden="1" customWidth="1"/>
  </cols>
  <sheetData>
    <row r="1" spans="1:16" ht="5.0999999999999996" customHeight="1" x14ac:dyDescent="0.2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4"/>
    </row>
    <row r="2" spans="1:16" ht="15.75" customHeight="1" x14ac:dyDescent="0.25">
      <c r="A2" s="1"/>
      <c r="B2" s="104"/>
      <c r="C2" s="104"/>
      <c r="D2" s="104"/>
      <c r="E2" s="104"/>
      <c r="F2" s="104"/>
      <c r="G2" s="104"/>
      <c r="H2" s="104"/>
      <c r="I2" s="104"/>
      <c r="J2" s="104"/>
      <c r="K2" s="5" t="s">
        <v>0</v>
      </c>
      <c r="L2" s="6" t="s">
        <v>1</v>
      </c>
      <c r="M2" s="7" t="s">
        <v>2</v>
      </c>
      <c r="N2" s="8" t="s">
        <v>3</v>
      </c>
      <c r="O2" s="8"/>
      <c r="P2" s="8" t="s">
        <v>4</v>
      </c>
    </row>
    <row r="3" spans="1:16" ht="17.100000000000001" customHeight="1" x14ac:dyDescent="0.25">
      <c r="A3" s="1"/>
      <c r="B3" s="106" t="s">
        <v>5</v>
      </c>
      <c r="C3" s="106"/>
      <c r="D3" s="106"/>
      <c r="E3" s="106"/>
      <c r="F3" s="106"/>
      <c r="G3" s="106"/>
      <c r="H3" s="106"/>
      <c r="I3" s="106"/>
      <c r="J3" s="106"/>
      <c r="K3" s="106"/>
      <c r="L3" s="107"/>
      <c r="M3" s="8" t="s">
        <v>6</v>
      </c>
      <c r="N3" s="8" t="s">
        <v>7</v>
      </c>
      <c r="O3" s="8"/>
      <c r="P3" s="8" t="s">
        <v>8</v>
      </c>
    </row>
    <row r="4" spans="1:16" ht="9.9499999999999993" customHeight="1" x14ac:dyDescent="0.25">
      <c r="A4" s="1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8" t="s">
        <v>9</v>
      </c>
      <c r="N4" s="8" t="s">
        <v>10</v>
      </c>
      <c r="O4" s="8"/>
      <c r="P4" s="8" t="s">
        <v>11</v>
      </c>
    </row>
    <row r="5" spans="1:16" ht="17.100000000000001" customHeight="1" x14ac:dyDescent="0.25">
      <c r="A5" s="1"/>
      <c r="B5" s="9" t="s">
        <v>12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8" t="s">
        <v>13</v>
      </c>
      <c r="N5" s="8" t="s">
        <v>14</v>
      </c>
      <c r="O5" s="8"/>
      <c r="P5" s="8" t="s">
        <v>15</v>
      </c>
    </row>
    <row r="6" spans="1:16" ht="9.9499999999999993" customHeight="1" x14ac:dyDescent="0.25">
      <c r="A6" s="1"/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8"/>
      <c r="N6" s="8" t="s">
        <v>16</v>
      </c>
      <c r="O6" s="8"/>
      <c r="P6" s="8" t="s">
        <v>17</v>
      </c>
    </row>
    <row r="7" spans="1:16" ht="17.100000000000001" customHeight="1" x14ac:dyDescent="0.25">
      <c r="A7" s="1"/>
      <c r="B7" s="106" t="s">
        <v>18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8"/>
      <c r="N7" s="8" t="s">
        <v>19</v>
      </c>
      <c r="O7" s="8"/>
      <c r="P7" s="8" t="s">
        <v>20</v>
      </c>
    </row>
    <row r="8" spans="1:16" ht="15" customHeight="1" x14ac:dyDescent="0.25">
      <c r="A8" s="1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8" t="s">
        <v>21</v>
      </c>
      <c r="N8" s="8" t="s">
        <v>22</v>
      </c>
      <c r="O8" s="8"/>
      <c r="P8" s="8" t="s">
        <v>23</v>
      </c>
    </row>
    <row r="9" spans="1:16" ht="11.25" customHeight="1" x14ac:dyDescent="0.25">
      <c r="A9" s="1"/>
      <c r="B9" s="94" t="s">
        <v>24</v>
      </c>
      <c r="C9" s="102"/>
      <c r="D9" s="114" t="s">
        <v>25</v>
      </c>
      <c r="E9" s="114" t="s">
        <v>26</v>
      </c>
      <c r="F9" s="114" t="s">
        <v>27</v>
      </c>
      <c r="G9" s="114"/>
      <c r="H9" s="114"/>
      <c r="I9" s="114" t="s">
        <v>28</v>
      </c>
      <c r="J9" s="114"/>
      <c r="K9" s="114"/>
      <c r="L9" s="128" t="s">
        <v>29</v>
      </c>
      <c r="M9" s="8"/>
      <c r="N9" s="8" t="s">
        <v>30</v>
      </c>
      <c r="O9" s="8"/>
      <c r="P9" s="8" t="s">
        <v>31</v>
      </c>
    </row>
    <row r="10" spans="1:16" ht="11.25" customHeight="1" x14ac:dyDescent="0.25">
      <c r="A10" s="1"/>
      <c r="B10" s="94"/>
      <c r="C10" s="103"/>
      <c r="D10" s="111"/>
      <c r="E10" s="111"/>
      <c r="F10" s="114"/>
      <c r="G10" s="103"/>
      <c r="H10" s="103"/>
      <c r="I10" s="114"/>
      <c r="J10" s="103"/>
      <c r="K10" s="103"/>
      <c r="L10" s="147"/>
      <c r="M10" s="8" t="s">
        <v>32</v>
      </c>
      <c r="N10" s="8" t="s">
        <v>33</v>
      </c>
      <c r="O10" s="8"/>
      <c r="P10" s="8" t="s">
        <v>34</v>
      </c>
    </row>
    <row r="11" spans="1:16" ht="17.25" customHeight="1" x14ac:dyDescent="0.25">
      <c r="A11" s="1"/>
      <c r="B11" s="94" t="s">
        <v>35</v>
      </c>
      <c r="C11" s="102" t="s">
        <v>36</v>
      </c>
      <c r="D11" s="115"/>
      <c r="E11" s="115"/>
      <c r="F11" s="102" t="s">
        <v>37</v>
      </c>
      <c r="G11" s="102" t="s">
        <v>38</v>
      </c>
      <c r="H11" s="102"/>
      <c r="I11" s="102" t="s">
        <v>37</v>
      </c>
      <c r="J11" s="102" t="s">
        <v>38</v>
      </c>
      <c r="K11" s="102"/>
      <c r="L11" s="148"/>
      <c r="M11" s="8"/>
      <c r="N11" s="8" t="s">
        <v>39</v>
      </c>
      <c r="O11" s="8"/>
      <c r="P11" s="8" t="s">
        <v>40</v>
      </c>
    </row>
    <row r="12" spans="1:16" ht="24" customHeight="1" x14ac:dyDescent="0.25">
      <c r="A12" s="1"/>
      <c r="B12" s="95"/>
      <c r="C12" s="111"/>
      <c r="D12" s="115"/>
      <c r="E12" s="115"/>
      <c r="F12" s="102"/>
      <c r="G12" s="114" t="s">
        <v>41</v>
      </c>
      <c r="H12" s="114" t="s">
        <v>42</v>
      </c>
      <c r="I12" s="102"/>
      <c r="J12" s="114" t="s">
        <v>43</v>
      </c>
      <c r="K12" s="114" t="s">
        <v>44</v>
      </c>
      <c r="L12" s="148"/>
      <c r="N12" s="12" t="s">
        <v>45</v>
      </c>
      <c r="O12" s="13"/>
      <c r="P12" s="14" t="s">
        <v>46</v>
      </c>
    </row>
    <row r="13" spans="1:16" ht="24" customHeight="1" x14ac:dyDescent="0.25">
      <c r="A13" s="1"/>
      <c r="B13" s="96"/>
      <c r="C13" s="112"/>
      <c r="D13" s="112"/>
      <c r="E13" s="112"/>
      <c r="F13" s="102"/>
      <c r="G13" s="102"/>
      <c r="H13" s="102"/>
      <c r="I13" s="102"/>
      <c r="J13" s="102"/>
      <c r="K13" s="102"/>
      <c r="L13" s="149"/>
      <c r="N13" s="12" t="s">
        <v>47</v>
      </c>
      <c r="O13" s="13"/>
      <c r="P13" s="14" t="s">
        <v>48</v>
      </c>
    </row>
    <row r="14" spans="1:16" ht="15" customHeight="1" x14ac:dyDescent="0.25">
      <c r="A14" s="1"/>
      <c r="B14" s="10" t="s">
        <v>49</v>
      </c>
      <c r="C14" s="15" t="s">
        <v>50</v>
      </c>
      <c r="D14" s="15" t="s">
        <v>21</v>
      </c>
      <c r="E14" s="15">
        <v>4</v>
      </c>
      <c r="F14" s="15">
        <v>5</v>
      </c>
      <c r="G14" s="15" t="s">
        <v>51</v>
      </c>
      <c r="H14" s="15" t="s">
        <v>52</v>
      </c>
      <c r="I14" s="15" t="s">
        <v>53</v>
      </c>
      <c r="J14" s="15" t="s">
        <v>54</v>
      </c>
      <c r="K14" s="15" t="s">
        <v>55</v>
      </c>
      <c r="L14" s="16" t="s">
        <v>56</v>
      </c>
      <c r="N14" s="12" t="s">
        <v>57</v>
      </c>
      <c r="O14" s="13"/>
      <c r="P14" s="14" t="s">
        <v>58</v>
      </c>
    </row>
    <row r="15" spans="1:16" ht="27" customHeight="1" x14ac:dyDescent="0.25">
      <c r="A15" s="1"/>
      <c r="B15" s="17" t="s">
        <v>59</v>
      </c>
      <c r="C15" s="18"/>
      <c r="D15" s="19"/>
      <c r="E15" s="20"/>
      <c r="F15" s="20"/>
      <c r="G15" s="20"/>
      <c r="H15" s="20"/>
      <c r="I15" s="20"/>
      <c r="J15" s="20"/>
      <c r="K15" s="20"/>
      <c r="L15" s="21"/>
      <c r="M15" s="22"/>
      <c r="N15" s="12" t="s">
        <v>60</v>
      </c>
      <c r="O15" s="13"/>
      <c r="P15" s="14" t="s">
        <v>61</v>
      </c>
    </row>
    <row r="16" spans="1:16" ht="25.5" customHeight="1" x14ac:dyDescent="0.25">
      <c r="A16" s="1"/>
      <c r="B16" s="23" t="s">
        <v>62</v>
      </c>
      <c r="C16" s="24" t="s">
        <v>63</v>
      </c>
      <c r="D16" s="25" t="s">
        <v>64</v>
      </c>
      <c r="E16" s="26">
        <f t="shared" ref="E16:L16" si="0">SUM(E17:E24)</f>
        <v>257192609.43000001</v>
      </c>
      <c r="F16" s="26">
        <f t="shared" si="0"/>
        <v>39732459.030000001</v>
      </c>
      <c r="G16" s="26">
        <f t="shared" si="0"/>
        <v>12524247.68</v>
      </c>
      <c r="H16" s="26">
        <f t="shared" si="0"/>
        <v>0</v>
      </c>
      <c r="I16" s="26">
        <f t="shared" si="0"/>
        <v>15438630.049999999</v>
      </c>
      <c r="J16" s="26">
        <f t="shared" si="0"/>
        <v>0</v>
      </c>
      <c r="K16" s="26">
        <f t="shared" si="0"/>
        <v>7083333.2800000003</v>
      </c>
      <c r="L16" s="27">
        <f t="shared" si="0"/>
        <v>281486438.41000003</v>
      </c>
      <c r="M16" s="22"/>
      <c r="N16" s="14" t="s">
        <v>65</v>
      </c>
      <c r="O16" s="28"/>
      <c r="P16" s="14" t="s">
        <v>66</v>
      </c>
    </row>
    <row r="17" spans="1:16" ht="23.1" customHeight="1" x14ac:dyDescent="0.25">
      <c r="A17" s="1"/>
      <c r="B17" s="29" t="s">
        <v>67</v>
      </c>
      <c r="C17" s="30" t="s">
        <v>68</v>
      </c>
      <c r="D17" s="31" t="s">
        <v>69</v>
      </c>
      <c r="E17" s="32"/>
      <c r="F17" s="32"/>
      <c r="G17" s="32"/>
      <c r="H17" s="32"/>
      <c r="I17" s="32"/>
      <c r="J17" s="32"/>
      <c r="K17" s="32"/>
      <c r="L17" s="33">
        <f t="shared" ref="L17:L24" si="1">E17+F17-I17</f>
        <v>0</v>
      </c>
      <c r="M17" s="22"/>
      <c r="N17" s="14" t="s">
        <v>70</v>
      </c>
      <c r="O17" s="28"/>
      <c r="P17" s="14" t="s">
        <v>71</v>
      </c>
    </row>
    <row r="18" spans="1:16" ht="24.75" customHeight="1" x14ac:dyDescent="0.25">
      <c r="A18" s="1"/>
      <c r="B18" s="29" t="s">
        <v>72</v>
      </c>
      <c r="C18" s="30" t="s">
        <v>73</v>
      </c>
      <c r="D18" s="31" t="s">
        <v>74</v>
      </c>
      <c r="E18" s="32">
        <v>139832878.12</v>
      </c>
      <c r="F18" s="32">
        <v>8977843.6600000001</v>
      </c>
      <c r="G18" s="32">
        <v>607221.01</v>
      </c>
      <c r="H18" s="32"/>
      <c r="I18" s="32">
        <v>4444.01</v>
      </c>
      <c r="J18" s="32"/>
      <c r="K18" s="32"/>
      <c r="L18" s="33">
        <f t="shared" si="1"/>
        <v>148806277.77000001</v>
      </c>
      <c r="M18" s="22"/>
      <c r="N18" s="8" t="s">
        <v>75</v>
      </c>
      <c r="O18" s="28"/>
      <c r="P18" s="14" t="s">
        <v>76</v>
      </c>
    </row>
    <row r="19" spans="1:16" ht="23.1" customHeight="1" x14ac:dyDescent="0.25">
      <c r="A19" s="1"/>
      <c r="B19" s="29" t="s">
        <v>77</v>
      </c>
      <c r="C19" s="30" t="s">
        <v>78</v>
      </c>
      <c r="D19" s="31" t="s">
        <v>79</v>
      </c>
      <c r="E19" s="32"/>
      <c r="F19" s="32"/>
      <c r="G19" s="32"/>
      <c r="H19" s="32"/>
      <c r="I19" s="32"/>
      <c r="J19" s="32"/>
      <c r="K19" s="32"/>
      <c r="L19" s="33">
        <f t="shared" si="1"/>
        <v>0</v>
      </c>
      <c r="M19" s="22"/>
    </row>
    <row r="20" spans="1:16" ht="23.1" customHeight="1" x14ac:dyDescent="0.25">
      <c r="A20" s="1"/>
      <c r="B20" s="29" t="s">
        <v>80</v>
      </c>
      <c r="C20" s="34" t="s">
        <v>81</v>
      </c>
      <c r="D20" s="31" t="s">
        <v>82</v>
      </c>
      <c r="E20" s="32">
        <v>14733623.029999999</v>
      </c>
      <c r="F20" s="32">
        <v>694213.24</v>
      </c>
      <c r="G20" s="32">
        <v>46170.93</v>
      </c>
      <c r="H20" s="32"/>
      <c r="I20" s="32">
        <v>5450</v>
      </c>
      <c r="J20" s="32"/>
      <c r="K20" s="32"/>
      <c r="L20" s="33">
        <f t="shared" si="1"/>
        <v>15422386.27</v>
      </c>
      <c r="M20" s="22"/>
    </row>
    <row r="21" spans="1:16" ht="23.1" customHeight="1" x14ac:dyDescent="0.25">
      <c r="A21" s="1"/>
      <c r="B21" s="29" t="s">
        <v>83</v>
      </c>
      <c r="C21" s="30" t="s">
        <v>84</v>
      </c>
      <c r="D21" s="31" t="s">
        <v>85</v>
      </c>
      <c r="E21" s="32">
        <v>55485947</v>
      </c>
      <c r="F21" s="32">
        <v>27074498.280000001</v>
      </c>
      <c r="G21" s="32">
        <v>11817831.279999999</v>
      </c>
      <c r="H21" s="32"/>
      <c r="I21" s="32">
        <v>15256667</v>
      </c>
      <c r="J21" s="32"/>
      <c r="K21" s="32">
        <v>7083333.2800000003</v>
      </c>
      <c r="L21" s="33">
        <f t="shared" si="1"/>
        <v>67303778.280000001</v>
      </c>
      <c r="M21" s="22"/>
    </row>
    <row r="22" spans="1:16" ht="24" customHeight="1" x14ac:dyDescent="0.25">
      <c r="A22" s="1"/>
      <c r="B22" s="29" t="s">
        <v>86</v>
      </c>
      <c r="C22" s="30" t="s">
        <v>87</v>
      </c>
      <c r="D22" s="31" t="s">
        <v>88</v>
      </c>
      <c r="E22" s="32">
        <v>37779785.920000002</v>
      </c>
      <c r="F22" s="32">
        <v>2985903.85</v>
      </c>
      <c r="G22" s="32">
        <v>53024.46</v>
      </c>
      <c r="H22" s="32"/>
      <c r="I22" s="32">
        <v>172069.04</v>
      </c>
      <c r="J22" s="32"/>
      <c r="K22" s="32"/>
      <c r="L22" s="33">
        <f t="shared" si="1"/>
        <v>40593620.730000004</v>
      </c>
      <c r="M22" s="22"/>
    </row>
    <row r="23" spans="1:16" ht="23.1" customHeight="1" x14ac:dyDescent="0.25">
      <c r="A23" s="1"/>
      <c r="B23" s="29" t="s">
        <v>89</v>
      </c>
      <c r="C23" s="30" t="s">
        <v>90</v>
      </c>
      <c r="D23" s="31" t="s">
        <v>91</v>
      </c>
      <c r="E23" s="32"/>
      <c r="F23" s="32"/>
      <c r="G23" s="32"/>
      <c r="H23" s="32"/>
      <c r="I23" s="32"/>
      <c r="J23" s="32"/>
      <c r="K23" s="32"/>
      <c r="L23" s="33">
        <f t="shared" si="1"/>
        <v>0</v>
      </c>
      <c r="M23" s="22"/>
    </row>
    <row r="24" spans="1:16" ht="23.1" customHeight="1" x14ac:dyDescent="0.25">
      <c r="A24" s="1"/>
      <c r="B24" s="29" t="s">
        <v>92</v>
      </c>
      <c r="C24" s="30" t="s">
        <v>93</v>
      </c>
      <c r="D24" s="31" t="s">
        <v>94</v>
      </c>
      <c r="E24" s="32">
        <v>9360375.3599999994</v>
      </c>
      <c r="F24" s="32"/>
      <c r="G24" s="32"/>
      <c r="H24" s="32"/>
      <c r="I24" s="32"/>
      <c r="J24" s="32"/>
      <c r="K24" s="32"/>
      <c r="L24" s="33">
        <f t="shared" si="1"/>
        <v>9360375.3599999994</v>
      </c>
      <c r="M24" s="22"/>
    </row>
    <row r="25" spans="1:16" ht="24.75" customHeight="1" x14ac:dyDescent="0.25">
      <c r="A25" s="1"/>
      <c r="B25" s="35" t="s">
        <v>95</v>
      </c>
      <c r="C25" s="30" t="s">
        <v>96</v>
      </c>
      <c r="D25" s="31" t="s">
        <v>97</v>
      </c>
      <c r="E25" s="36">
        <f>SUM(E26:E31)+SUM(E34:E35)</f>
        <v>79536655.269999996</v>
      </c>
      <c r="F25" s="31" t="s">
        <v>98</v>
      </c>
      <c r="G25" s="31" t="s">
        <v>98</v>
      </c>
      <c r="H25" s="31" t="s">
        <v>98</v>
      </c>
      <c r="I25" s="36">
        <f>SUM(I26:I31)+SUM(I34:I35)</f>
        <v>50828067.449999996</v>
      </c>
      <c r="J25" s="36">
        <f>SUM(J26:J31)+SUM(J34:J35)</f>
        <v>11999057.52</v>
      </c>
      <c r="K25" s="36">
        <f>SUM(K26:K31)+SUM(K34:K35)</f>
        <v>0</v>
      </c>
      <c r="L25" s="37">
        <f>SUM(L26:L31)+SUM(L34:L35)</f>
        <v>130364722.72</v>
      </c>
      <c r="M25" s="22"/>
    </row>
    <row r="26" spans="1:16" ht="23.1" customHeight="1" x14ac:dyDescent="0.25">
      <c r="A26" s="1"/>
      <c r="B26" s="29" t="s">
        <v>99</v>
      </c>
      <c r="C26" s="30" t="s">
        <v>100</v>
      </c>
      <c r="D26" s="31" t="s">
        <v>101</v>
      </c>
      <c r="E26" s="32"/>
      <c r="F26" s="31" t="s">
        <v>98</v>
      </c>
      <c r="G26" s="31" t="s">
        <v>98</v>
      </c>
      <c r="H26" s="31" t="s">
        <v>98</v>
      </c>
      <c r="I26" s="32">
        <v>0</v>
      </c>
      <c r="J26" s="32">
        <v>0</v>
      </c>
      <c r="K26" s="32">
        <v>0</v>
      </c>
      <c r="L26" s="38">
        <f t="shared" ref="L26:L31" si="2">E26+I26</f>
        <v>0</v>
      </c>
      <c r="M26" s="22"/>
    </row>
    <row r="27" spans="1:16" ht="24" customHeight="1" x14ac:dyDescent="0.25">
      <c r="A27" s="1"/>
      <c r="B27" s="29" t="s">
        <v>102</v>
      </c>
      <c r="C27" s="30" t="s">
        <v>103</v>
      </c>
      <c r="D27" s="31" t="s">
        <v>104</v>
      </c>
      <c r="E27" s="32">
        <v>38743657.469999999</v>
      </c>
      <c r="F27" s="31" t="s">
        <v>98</v>
      </c>
      <c r="G27" s="31" t="s">
        <v>98</v>
      </c>
      <c r="H27" s="31" t="s">
        <v>98</v>
      </c>
      <c r="I27" s="32">
        <v>20069118.219999999</v>
      </c>
      <c r="J27" s="32">
        <v>128201.78</v>
      </c>
      <c r="K27" s="32">
        <v>0</v>
      </c>
      <c r="L27" s="38">
        <f t="shared" si="2"/>
        <v>58812775.689999998</v>
      </c>
      <c r="M27" s="22"/>
    </row>
    <row r="28" spans="1:16" ht="26.25" customHeight="1" x14ac:dyDescent="0.25">
      <c r="A28" s="1"/>
      <c r="B28" s="29" t="s">
        <v>105</v>
      </c>
      <c r="C28" s="30" t="s">
        <v>106</v>
      </c>
      <c r="D28" s="31" t="s">
        <v>107</v>
      </c>
      <c r="E28" s="32"/>
      <c r="F28" s="31" t="s">
        <v>98</v>
      </c>
      <c r="G28" s="31" t="s">
        <v>98</v>
      </c>
      <c r="H28" s="31" t="s">
        <v>98</v>
      </c>
      <c r="I28" s="32">
        <v>0</v>
      </c>
      <c r="J28" s="32">
        <v>0</v>
      </c>
      <c r="K28" s="32">
        <v>0</v>
      </c>
      <c r="L28" s="38">
        <f t="shared" si="2"/>
        <v>0</v>
      </c>
      <c r="M28" s="22"/>
    </row>
    <row r="29" spans="1:16" ht="24.6" customHeight="1" x14ac:dyDescent="0.25">
      <c r="A29" s="1"/>
      <c r="B29" s="29" t="s">
        <v>108</v>
      </c>
      <c r="C29" s="30" t="s">
        <v>109</v>
      </c>
      <c r="D29" s="31" t="s">
        <v>110</v>
      </c>
      <c r="E29" s="32">
        <v>9789172.0399999991</v>
      </c>
      <c r="F29" s="31" t="s">
        <v>98</v>
      </c>
      <c r="G29" s="31" t="s">
        <v>98</v>
      </c>
      <c r="H29" s="31" t="s">
        <v>98</v>
      </c>
      <c r="I29" s="32">
        <v>1785852.79</v>
      </c>
      <c r="J29" s="32">
        <v>0</v>
      </c>
      <c r="K29" s="32">
        <v>0</v>
      </c>
      <c r="L29" s="38">
        <f t="shared" si="2"/>
        <v>11575024.829999998</v>
      </c>
      <c r="M29" s="22"/>
    </row>
    <row r="30" spans="1:16" ht="24.6" customHeight="1" x14ac:dyDescent="0.25">
      <c r="A30" s="1"/>
      <c r="B30" s="29" t="s">
        <v>111</v>
      </c>
      <c r="C30" s="30" t="s">
        <v>112</v>
      </c>
      <c r="D30" s="31" t="s">
        <v>113</v>
      </c>
      <c r="E30" s="32">
        <v>10679884.869999999</v>
      </c>
      <c r="F30" s="31" t="s">
        <v>98</v>
      </c>
      <c r="G30" s="31" t="s">
        <v>98</v>
      </c>
      <c r="H30" s="31" t="s">
        <v>98</v>
      </c>
      <c r="I30" s="32">
        <v>18048623.949999999</v>
      </c>
      <c r="J30" s="32">
        <v>11817831.279999999</v>
      </c>
      <c r="K30" s="32">
        <v>0</v>
      </c>
      <c r="L30" s="38">
        <f t="shared" si="2"/>
        <v>28728508.82</v>
      </c>
      <c r="M30" s="22"/>
    </row>
    <row r="31" spans="1:16" ht="24" customHeight="1" x14ac:dyDescent="0.25">
      <c r="A31" s="1"/>
      <c r="B31" s="29" t="s">
        <v>114</v>
      </c>
      <c r="C31" s="39" t="s">
        <v>115</v>
      </c>
      <c r="D31" s="40" t="s">
        <v>116</v>
      </c>
      <c r="E31" s="41">
        <v>17240739.23</v>
      </c>
      <c r="F31" s="40" t="s">
        <v>98</v>
      </c>
      <c r="G31" s="40" t="s">
        <v>98</v>
      </c>
      <c r="H31" s="40" t="s">
        <v>98</v>
      </c>
      <c r="I31" s="41">
        <v>10228988.4</v>
      </c>
      <c r="J31" s="41">
        <v>53024.46</v>
      </c>
      <c r="K31" s="41">
        <v>0</v>
      </c>
      <c r="L31" s="42">
        <f t="shared" si="2"/>
        <v>27469727.630000003</v>
      </c>
      <c r="M31" s="22"/>
    </row>
    <row r="32" spans="1:16" ht="15" customHeight="1" x14ac:dyDescent="0.25">
      <c r="A32" s="1"/>
      <c r="B32" s="97" t="s">
        <v>117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</row>
    <row r="33" spans="1:13" ht="15.75" customHeight="1" x14ac:dyDescent="0.25">
      <c r="A33" s="1"/>
      <c r="B33" s="10">
        <v>1</v>
      </c>
      <c r="C33" s="15" t="s">
        <v>50</v>
      </c>
      <c r="D33" s="15" t="s">
        <v>21</v>
      </c>
      <c r="E33" s="15">
        <v>4</v>
      </c>
      <c r="F33" s="15">
        <v>5</v>
      </c>
      <c r="G33" s="15" t="s">
        <v>51</v>
      </c>
      <c r="H33" s="15" t="s">
        <v>52</v>
      </c>
      <c r="I33" s="15" t="s">
        <v>53</v>
      </c>
      <c r="J33" s="15" t="s">
        <v>54</v>
      </c>
      <c r="K33" s="15" t="s">
        <v>55</v>
      </c>
      <c r="L33" s="16" t="s">
        <v>56</v>
      </c>
    </row>
    <row r="34" spans="1:13" ht="24.6" customHeight="1" x14ac:dyDescent="0.25">
      <c r="A34" s="1"/>
      <c r="B34" s="29" t="s">
        <v>118</v>
      </c>
      <c r="C34" s="43" t="s">
        <v>119</v>
      </c>
      <c r="D34" s="44" t="s">
        <v>120</v>
      </c>
      <c r="E34" s="45"/>
      <c r="F34" s="44" t="s">
        <v>98</v>
      </c>
      <c r="G34" s="44" t="s">
        <v>98</v>
      </c>
      <c r="H34" s="44" t="s">
        <v>98</v>
      </c>
      <c r="I34" s="45">
        <v>0</v>
      </c>
      <c r="J34" s="45">
        <v>0</v>
      </c>
      <c r="K34" s="45">
        <v>0</v>
      </c>
      <c r="L34" s="46">
        <f>E34+I34</f>
        <v>0</v>
      </c>
      <c r="M34" s="22"/>
    </row>
    <row r="35" spans="1:13" ht="24.6" customHeight="1" x14ac:dyDescent="0.25">
      <c r="A35" s="1"/>
      <c r="B35" s="29" t="s">
        <v>121</v>
      </c>
      <c r="C35" s="30" t="s">
        <v>122</v>
      </c>
      <c r="D35" s="31" t="s">
        <v>123</v>
      </c>
      <c r="E35" s="32">
        <v>3083201.66</v>
      </c>
      <c r="F35" s="31" t="s">
        <v>98</v>
      </c>
      <c r="G35" s="31" t="s">
        <v>98</v>
      </c>
      <c r="H35" s="31" t="s">
        <v>98</v>
      </c>
      <c r="I35" s="32">
        <v>695484.09</v>
      </c>
      <c r="J35" s="32">
        <v>0</v>
      </c>
      <c r="K35" s="32">
        <v>0</v>
      </c>
      <c r="L35" s="38">
        <f>E35+I35</f>
        <v>3778685.75</v>
      </c>
      <c r="M35" s="22"/>
    </row>
    <row r="36" spans="1:13" ht="15" customHeight="1" x14ac:dyDescent="0.25">
      <c r="A36" s="1"/>
      <c r="B36" s="35" t="s">
        <v>124</v>
      </c>
      <c r="C36" s="30" t="s">
        <v>125</v>
      </c>
      <c r="D36" s="31" t="s">
        <v>126</v>
      </c>
      <c r="E36" s="36">
        <f>SUM(E37:E44)</f>
        <v>0</v>
      </c>
      <c r="F36" s="36">
        <f>SUM(F37:F44)</f>
        <v>0</v>
      </c>
      <c r="G36" s="31" t="s">
        <v>98</v>
      </c>
      <c r="H36" s="31" t="s">
        <v>98</v>
      </c>
      <c r="I36" s="36">
        <f>SUM(I37:I44)</f>
        <v>0</v>
      </c>
      <c r="J36" s="36">
        <f>SUM(J37:J44)</f>
        <v>0</v>
      </c>
      <c r="K36" s="36">
        <f>SUM(K37:K44)</f>
        <v>0</v>
      </c>
      <c r="L36" s="37">
        <f>SUM(L37:L44)</f>
        <v>0</v>
      </c>
      <c r="M36" s="22"/>
    </row>
    <row r="37" spans="1:13" ht="15" customHeight="1" x14ac:dyDescent="0.25">
      <c r="A37" s="1"/>
      <c r="B37" s="29" t="s">
        <v>127</v>
      </c>
      <c r="C37" s="30" t="s">
        <v>128</v>
      </c>
      <c r="D37" s="31" t="s">
        <v>129</v>
      </c>
      <c r="E37" s="32"/>
      <c r="F37" s="32">
        <v>0</v>
      </c>
      <c r="G37" s="31" t="s">
        <v>98</v>
      </c>
      <c r="H37" s="31" t="s">
        <v>98</v>
      </c>
      <c r="I37" s="32">
        <v>0</v>
      </c>
      <c r="J37" s="32">
        <v>0</v>
      </c>
      <c r="K37" s="32">
        <v>0</v>
      </c>
      <c r="L37" s="38">
        <f t="shared" ref="L37:L44" si="3">E37+F37+I37</f>
        <v>0</v>
      </c>
      <c r="M37" s="22"/>
    </row>
    <row r="38" spans="1:13" ht="23.25" customHeight="1" x14ac:dyDescent="0.25">
      <c r="A38" s="1"/>
      <c r="B38" s="29" t="s">
        <v>130</v>
      </c>
      <c r="C38" s="30" t="s">
        <v>131</v>
      </c>
      <c r="D38" s="31" t="s">
        <v>132</v>
      </c>
      <c r="E38" s="32"/>
      <c r="F38" s="32">
        <v>0</v>
      </c>
      <c r="G38" s="31" t="s">
        <v>98</v>
      </c>
      <c r="H38" s="31" t="s">
        <v>98</v>
      </c>
      <c r="I38" s="32">
        <v>0</v>
      </c>
      <c r="J38" s="32">
        <v>0</v>
      </c>
      <c r="K38" s="32">
        <v>0</v>
      </c>
      <c r="L38" s="38">
        <f t="shared" si="3"/>
        <v>0</v>
      </c>
      <c r="M38" s="22"/>
    </row>
    <row r="39" spans="1:13" ht="23.25" customHeight="1" x14ac:dyDescent="0.25">
      <c r="A39" s="1"/>
      <c r="B39" s="29" t="s">
        <v>133</v>
      </c>
      <c r="C39" s="30" t="s">
        <v>106</v>
      </c>
      <c r="D39" s="31" t="s">
        <v>134</v>
      </c>
      <c r="E39" s="32"/>
      <c r="F39" s="32">
        <v>0</v>
      </c>
      <c r="G39" s="31" t="s">
        <v>98</v>
      </c>
      <c r="H39" s="31" t="s">
        <v>98</v>
      </c>
      <c r="I39" s="32">
        <v>0</v>
      </c>
      <c r="J39" s="32">
        <v>0</v>
      </c>
      <c r="K39" s="32">
        <v>0</v>
      </c>
      <c r="L39" s="38">
        <f t="shared" si="3"/>
        <v>0</v>
      </c>
      <c r="M39" s="22"/>
    </row>
    <row r="40" spans="1:13" ht="34.5" customHeight="1" x14ac:dyDescent="0.25">
      <c r="A40" s="1"/>
      <c r="B40" s="29" t="s">
        <v>135</v>
      </c>
      <c r="C40" s="30" t="s">
        <v>136</v>
      </c>
      <c r="D40" s="31" t="s">
        <v>137</v>
      </c>
      <c r="E40" s="32"/>
      <c r="F40" s="32">
        <v>0</v>
      </c>
      <c r="G40" s="31" t="s">
        <v>98</v>
      </c>
      <c r="H40" s="31" t="s">
        <v>98</v>
      </c>
      <c r="I40" s="32">
        <v>0</v>
      </c>
      <c r="J40" s="32">
        <v>0</v>
      </c>
      <c r="K40" s="32">
        <v>0</v>
      </c>
      <c r="L40" s="38">
        <f t="shared" si="3"/>
        <v>0</v>
      </c>
      <c r="M40" s="22"/>
    </row>
    <row r="41" spans="1:13" ht="15" customHeight="1" x14ac:dyDescent="0.25">
      <c r="A41" s="1"/>
      <c r="B41" s="29" t="s">
        <v>138</v>
      </c>
      <c r="C41" s="30" t="s">
        <v>139</v>
      </c>
      <c r="D41" s="31" t="s">
        <v>140</v>
      </c>
      <c r="E41" s="32"/>
      <c r="F41" s="32">
        <v>0</v>
      </c>
      <c r="G41" s="31" t="s">
        <v>98</v>
      </c>
      <c r="H41" s="31" t="s">
        <v>98</v>
      </c>
      <c r="I41" s="32">
        <v>0</v>
      </c>
      <c r="J41" s="32">
        <v>0</v>
      </c>
      <c r="K41" s="32">
        <v>0</v>
      </c>
      <c r="L41" s="38">
        <f t="shared" si="3"/>
        <v>0</v>
      </c>
      <c r="M41" s="22"/>
    </row>
    <row r="42" spans="1:13" ht="45.75" customHeight="1" x14ac:dyDescent="0.25">
      <c r="A42" s="1"/>
      <c r="B42" s="29" t="s">
        <v>141</v>
      </c>
      <c r="C42" s="30" t="s">
        <v>142</v>
      </c>
      <c r="D42" s="31" t="s">
        <v>143</v>
      </c>
      <c r="E42" s="32"/>
      <c r="F42" s="32">
        <v>0</v>
      </c>
      <c r="G42" s="31" t="s">
        <v>98</v>
      </c>
      <c r="H42" s="31" t="s">
        <v>98</v>
      </c>
      <c r="I42" s="32">
        <v>0</v>
      </c>
      <c r="J42" s="32">
        <v>0</v>
      </c>
      <c r="K42" s="32">
        <v>0</v>
      </c>
      <c r="L42" s="38">
        <f t="shared" si="3"/>
        <v>0</v>
      </c>
      <c r="M42" s="22"/>
    </row>
    <row r="43" spans="1:13" ht="34.5" customHeight="1" x14ac:dyDescent="0.25">
      <c r="A43" s="1"/>
      <c r="B43" s="29" t="s">
        <v>144</v>
      </c>
      <c r="C43" s="30" t="s">
        <v>145</v>
      </c>
      <c r="D43" s="31" t="s">
        <v>146</v>
      </c>
      <c r="E43" s="32"/>
      <c r="F43" s="32">
        <v>0</v>
      </c>
      <c r="G43" s="31" t="s">
        <v>98</v>
      </c>
      <c r="H43" s="31" t="s">
        <v>98</v>
      </c>
      <c r="I43" s="32">
        <v>0</v>
      </c>
      <c r="J43" s="32">
        <v>0</v>
      </c>
      <c r="K43" s="32">
        <v>0</v>
      </c>
      <c r="L43" s="38">
        <f t="shared" si="3"/>
        <v>0</v>
      </c>
      <c r="M43" s="22"/>
    </row>
    <row r="44" spans="1:13" ht="34.5" customHeight="1" x14ac:dyDescent="0.25">
      <c r="A44" s="1"/>
      <c r="B44" s="29" t="s">
        <v>147</v>
      </c>
      <c r="C44" s="30" t="s">
        <v>148</v>
      </c>
      <c r="D44" s="31" t="s">
        <v>149</v>
      </c>
      <c r="E44" s="32"/>
      <c r="F44" s="32">
        <v>0</v>
      </c>
      <c r="G44" s="31" t="s">
        <v>98</v>
      </c>
      <c r="H44" s="31" t="s">
        <v>98</v>
      </c>
      <c r="I44" s="32">
        <v>0</v>
      </c>
      <c r="J44" s="32">
        <v>0</v>
      </c>
      <c r="K44" s="32">
        <v>0</v>
      </c>
      <c r="L44" s="38">
        <f t="shared" si="3"/>
        <v>0</v>
      </c>
      <c r="M44" s="22"/>
    </row>
    <row r="45" spans="1:13" ht="22.5" customHeight="1" x14ac:dyDescent="0.25">
      <c r="A45" s="1"/>
      <c r="B45" s="35" t="s">
        <v>150</v>
      </c>
      <c r="C45" s="30" t="s">
        <v>151</v>
      </c>
      <c r="D45" s="31" t="s">
        <v>152</v>
      </c>
      <c r="E45" s="36">
        <f t="shared" ref="E45:L45" si="4">SUM(E46:E50)</f>
        <v>12095025.359999999</v>
      </c>
      <c r="F45" s="36">
        <f t="shared" si="4"/>
        <v>75800048.980000004</v>
      </c>
      <c r="G45" s="36">
        <f t="shared" si="4"/>
        <v>0</v>
      </c>
      <c r="H45" s="36">
        <f t="shared" si="4"/>
        <v>0</v>
      </c>
      <c r="I45" s="36">
        <f t="shared" si="4"/>
        <v>15770985.01</v>
      </c>
      <c r="J45" s="36">
        <f t="shared" si="4"/>
        <v>552773.99</v>
      </c>
      <c r="K45" s="36">
        <f t="shared" si="4"/>
        <v>0</v>
      </c>
      <c r="L45" s="37">
        <f t="shared" si="4"/>
        <v>72124089.329999998</v>
      </c>
      <c r="M45" s="22"/>
    </row>
    <row r="46" spans="1:13" ht="23.25" customHeight="1" x14ac:dyDescent="0.25">
      <c r="A46" s="1"/>
      <c r="B46" s="29" t="s">
        <v>153</v>
      </c>
      <c r="C46" s="30" t="s">
        <v>154</v>
      </c>
      <c r="D46" s="31" t="s">
        <v>155</v>
      </c>
      <c r="E46" s="32">
        <v>11909219.359999999</v>
      </c>
      <c r="F46" s="32">
        <v>62432356.950000003</v>
      </c>
      <c r="G46" s="32"/>
      <c r="H46" s="32"/>
      <c r="I46" s="32">
        <v>3266666.67</v>
      </c>
      <c r="J46" s="32">
        <v>0</v>
      </c>
      <c r="K46" s="32">
        <v>0</v>
      </c>
      <c r="L46" s="33">
        <f>E46+F46-I46</f>
        <v>71074909.640000001</v>
      </c>
      <c r="M46" s="22"/>
    </row>
    <row r="47" spans="1:13" ht="23.25" customHeight="1" x14ac:dyDescent="0.25">
      <c r="A47" s="1"/>
      <c r="B47" s="29" t="s">
        <v>156</v>
      </c>
      <c r="C47" s="30" t="s">
        <v>157</v>
      </c>
      <c r="D47" s="31" t="s">
        <v>158</v>
      </c>
      <c r="E47" s="32">
        <v>185806</v>
      </c>
      <c r="F47" s="32">
        <v>13367692.029999999</v>
      </c>
      <c r="G47" s="32"/>
      <c r="H47" s="32"/>
      <c r="I47" s="32">
        <v>12504318.34</v>
      </c>
      <c r="J47" s="32">
        <v>552773.99</v>
      </c>
      <c r="K47" s="32">
        <v>0</v>
      </c>
      <c r="L47" s="33">
        <f>E47+F47-I47</f>
        <v>1049179.6899999995</v>
      </c>
      <c r="M47" s="22"/>
    </row>
    <row r="48" spans="1:13" ht="23.25" customHeight="1" x14ac:dyDescent="0.25">
      <c r="A48" s="1"/>
      <c r="B48" s="29" t="s">
        <v>159</v>
      </c>
      <c r="C48" s="30" t="s">
        <v>160</v>
      </c>
      <c r="D48" s="31" t="s">
        <v>161</v>
      </c>
      <c r="E48" s="32"/>
      <c r="F48" s="32">
        <v>0</v>
      </c>
      <c r="G48" s="32"/>
      <c r="H48" s="32"/>
      <c r="I48" s="32">
        <v>0</v>
      </c>
      <c r="J48" s="32">
        <v>0</v>
      </c>
      <c r="K48" s="32">
        <v>0</v>
      </c>
      <c r="L48" s="33">
        <f>E48+F48-I48</f>
        <v>0</v>
      </c>
      <c r="M48" s="22"/>
    </row>
    <row r="49" spans="1:13" ht="23.25" customHeight="1" x14ac:dyDescent="0.25">
      <c r="A49" s="1"/>
      <c r="B49" s="29" t="s">
        <v>162</v>
      </c>
      <c r="C49" s="30" t="s">
        <v>163</v>
      </c>
      <c r="D49" s="31" t="s">
        <v>164</v>
      </c>
      <c r="E49" s="32"/>
      <c r="F49" s="32"/>
      <c r="G49" s="32"/>
      <c r="H49" s="32"/>
      <c r="I49" s="32"/>
      <c r="J49" s="32"/>
      <c r="K49" s="32"/>
      <c r="L49" s="33">
        <f>E49+F49-I49</f>
        <v>0</v>
      </c>
      <c r="M49" s="22"/>
    </row>
    <row r="50" spans="1:13" ht="23.25" customHeight="1" x14ac:dyDescent="0.25">
      <c r="A50" s="1"/>
      <c r="B50" s="29" t="s">
        <v>165</v>
      </c>
      <c r="C50" s="30" t="s">
        <v>166</v>
      </c>
      <c r="D50" s="31" t="s">
        <v>167</v>
      </c>
      <c r="E50" s="32"/>
      <c r="F50" s="32"/>
      <c r="G50" s="32"/>
      <c r="H50" s="32"/>
      <c r="I50" s="32"/>
      <c r="J50" s="32"/>
      <c r="K50" s="32"/>
      <c r="L50" s="33">
        <f>E50+F50-I50</f>
        <v>0</v>
      </c>
      <c r="M50" s="22"/>
    </row>
    <row r="51" spans="1:13" ht="15" customHeight="1" x14ac:dyDescent="0.25">
      <c r="A51" s="1"/>
      <c r="B51" s="35" t="s">
        <v>168</v>
      </c>
      <c r="C51" s="30" t="s">
        <v>169</v>
      </c>
      <c r="D51" s="31" t="s">
        <v>170</v>
      </c>
      <c r="E51" s="47">
        <f t="shared" ref="E51:L51" si="5">SUM(E52:E53)</f>
        <v>0</v>
      </c>
      <c r="F51" s="47">
        <f t="shared" si="5"/>
        <v>0</v>
      </c>
      <c r="G51" s="47">
        <f t="shared" si="5"/>
        <v>0</v>
      </c>
      <c r="H51" s="47">
        <f t="shared" si="5"/>
        <v>0</v>
      </c>
      <c r="I51" s="47">
        <f t="shared" si="5"/>
        <v>0</v>
      </c>
      <c r="J51" s="47">
        <f t="shared" si="5"/>
        <v>0</v>
      </c>
      <c r="K51" s="47">
        <f t="shared" si="5"/>
        <v>0</v>
      </c>
      <c r="L51" s="48">
        <f t="shared" si="5"/>
        <v>0</v>
      </c>
      <c r="M51" s="22"/>
    </row>
    <row r="52" spans="1:13" ht="23.25" customHeight="1" x14ac:dyDescent="0.25">
      <c r="A52" s="1"/>
      <c r="B52" s="29" t="s">
        <v>171</v>
      </c>
      <c r="C52" s="30" t="s">
        <v>172</v>
      </c>
      <c r="D52" s="31" t="s">
        <v>173</v>
      </c>
      <c r="E52" s="32"/>
      <c r="F52" s="32"/>
      <c r="G52" s="32"/>
      <c r="H52" s="32"/>
      <c r="I52" s="32"/>
      <c r="J52" s="32"/>
      <c r="K52" s="32"/>
      <c r="L52" s="33">
        <f>E52+F52-I52</f>
        <v>0</v>
      </c>
      <c r="M52" s="22"/>
    </row>
    <row r="53" spans="1:13" ht="27" customHeight="1" x14ac:dyDescent="0.25">
      <c r="A53" s="1"/>
      <c r="B53" s="29" t="s">
        <v>174</v>
      </c>
      <c r="C53" s="30" t="s">
        <v>175</v>
      </c>
      <c r="D53" s="31" t="s">
        <v>176</v>
      </c>
      <c r="E53" s="32"/>
      <c r="F53" s="32"/>
      <c r="G53" s="32"/>
      <c r="H53" s="32"/>
      <c r="I53" s="32"/>
      <c r="J53" s="32"/>
      <c r="K53" s="32"/>
      <c r="L53" s="33">
        <f>E53+F53-I53</f>
        <v>0</v>
      </c>
      <c r="M53" s="22"/>
    </row>
    <row r="54" spans="1:13" ht="23.25" customHeight="1" x14ac:dyDescent="0.25">
      <c r="A54" s="1"/>
      <c r="B54" s="17" t="s">
        <v>177</v>
      </c>
      <c r="C54" s="49"/>
      <c r="D54" s="50"/>
      <c r="E54" s="51"/>
      <c r="F54" s="51"/>
      <c r="G54" s="51"/>
      <c r="H54" s="51"/>
      <c r="I54" s="51"/>
      <c r="J54" s="51"/>
      <c r="K54" s="51"/>
      <c r="L54" s="52"/>
      <c r="M54" s="22"/>
    </row>
    <row r="55" spans="1:13" ht="15" customHeight="1" x14ac:dyDescent="0.25">
      <c r="A55" s="1"/>
      <c r="B55" s="23" t="s">
        <v>178</v>
      </c>
      <c r="C55" s="24" t="s">
        <v>179</v>
      </c>
      <c r="D55" s="25" t="s">
        <v>180</v>
      </c>
      <c r="E55" s="26">
        <f t="shared" ref="E55:L55" si="6">E56+SUM(E59:E61)</f>
        <v>4091590</v>
      </c>
      <c r="F55" s="26">
        <f t="shared" si="6"/>
        <v>0</v>
      </c>
      <c r="G55" s="26">
        <f t="shared" si="6"/>
        <v>0</v>
      </c>
      <c r="H55" s="26">
        <f t="shared" si="6"/>
        <v>0</v>
      </c>
      <c r="I55" s="26">
        <f t="shared" si="6"/>
        <v>0</v>
      </c>
      <c r="J55" s="26">
        <f t="shared" si="6"/>
        <v>0</v>
      </c>
      <c r="K55" s="26">
        <f t="shared" si="6"/>
        <v>0</v>
      </c>
      <c r="L55" s="27">
        <f t="shared" si="6"/>
        <v>4091590</v>
      </c>
      <c r="M55" s="22"/>
    </row>
    <row r="56" spans="1:13" ht="24" customHeight="1" x14ac:dyDescent="0.25">
      <c r="A56" s="1"/>
      <c r="B56" s="29" t="s">
        <v>181</v>
      </c>
      <c r="C56" s="39" t="s">
        <v>182</v>
      </c>
      <c r="D56" s="40" t="s">
        <v>183</v>
      </c>
      <c r="E56" s="41"/>
      <c r="F56" s="41"/>
      <c r="G56" s="41"/>
      <c r="H56" s="41"/>
      <c r="I56" s="41"/>
      <c r="J56" s="41"/>
      <c r="K56" s="41"/>
      <c r="L56" s="53">
        <f>E56+F56-I56</f>
        <v>0</v>
      </c>
      <c r="M56" s="22"/>
    </row>
    <row r="57" spans="1:13" ht="15" customHeight="1" x14ac:dyDescent="0.25">
      <c r="A57" s="1"/>
      <c r="B57" s="97" t="s">
        <v>184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</row>
    <row r="58" spans="1:13" ht="15.75" customHeight="1" x14ac:dyDescent="0.25">
      <c r="A58" s="1"/>
      <c r="B58" s="10">
        <v>1</v>
      </c>
      <c r="C58" s="15" t="s">
        <v>50</v>
      </c>
      <c r="D58" s="15" t="s">
        <v>21</v>
      </c>
      <c r="E58" s="15">
        <v>4</v>
      </c>
      <c r="F58" s="15">
        <v>5</v>
      </c>
      <c r="G58" s="15" t="s">
        <v>51</v>
      </c>
      <c r="H58" s="15" t="s">
        <v>52</v>
      </c>
      <c r="I58" s="15" t="s">
        <v>53</v>
      </c>
      <c r="J58" s="15" t="s">
        <v>54</v>
      </c>
      <c r="K58" s="15" t="s">
        <v>55</v>
      </c>
      <c r="L58" s="16" t="s">
        <v>56</v>
      </c>
    </row>
    <row r="59" spans="1:13" ht="23.25" customHeight="1" x14ac:dyDescent="0.25">
      <c r="A59" s="1"/>
      <c r="B59" s="29" t="s">
        <v>185</v>
      </c>
      <c r="C59" s="43" t="s">
        <v>186</v>
      </c>
      <c r="D59" s="44" t="s">
        <v>187</v>
      </c>
      <c r="E59" s="45"/>
      <c r="F59" s="45"/>
      <c r="G59" s="45"/>
      <c r="H59" s="45"/>
      <c r="I59" s="45"/>
      <c r="J59" s="45"/>
      <c r="K59" s="45"/>
      <c r="L59" s="54">
        <f>E59+F59-I59</f>
        <v>0</v>
      </c>
      <c r="M59" s="22"/>
    </row>
    <row r="60" spans="1:13" ht="23.25" customHeight="1" x14ac:dyDescent="0.25">
      <c r="A60" s="1"/>
      <c r="B60" s="29" t="s">
        <v>188</v>
      </c>
      <c r="C60" s="30" t="s">
        <v>189</v>
      </c>
      <c r="D60" s="31" t="s">
        <v>190</v>
      </c>
      <c r="E60" s="32">
        <v>234000</v>
      </c>
      <c r="F60" s="32"/>
      <c r="G60" s="32"/>
      <c r="H60" s="32"/>
      <c r="I60" s="32"/>
      <c r="J60" s="32"/>
      <c r="K60" s="32"/>
      <c r="L60" s="33">
        <f>E60+F60-I60</f>
        <v>234000</v>
      </c>
      <c r="M60" s="22"/>
    </row>
    <row r="61" spans="1:13" ht="23.25" customHeight="1" x14ac:dyDescent="0.25">
      <c r="A61" s="1"/>
      <c r="B61" s="29" t="s">
        <v>191</v>
      </c>
      <c r="C61" s="30" t="s">
        <v>192</v>
      </c>
      <c r="D61" s="31" t="s">
        <v>193</v>
      </c>
      <c r="E61" s="32">
        <v>3857590</v>
      </c>
      <c r="F61" s="32"/>
      <c r="G61" s="32"/>
      <c r="H61" s="32"/>
      <c r="I61" s="32"/>
      <c r="J61" s="32"/>
      <c r="K61" s="32"/>
      <c r="L61" s="33">
        <f>E61+F61-I61</f>
        <v>3857590</v>
      </c>
      <c r="M61" s="22"/>
    </row>
    <row r="62" spans="1:13" ht="25.5" customHeight="1" x14ac:dyDescent="0.25">
      <c r="A62" s="1"/>
      <c r="B62" s="35" t="s">
        <v>194</v>
      </c>
      <c r="C62" s="30" t="s">
        <v>195</v>
      </c>
      <c r="D62" s="31" t="s">
        <v>196</v>
      </c>
      <c r="E62" s="47">
        <f>SUM(E63:E66)</f>
        <v>0</v>
      </c>
      <c r="F62" s="31" t="s">
        <v>98</v>
      </c>
      <c r="G62" s="31" t="s">
        <v>98</v>
      </c>
      <c r="H62" s="31" t="s">
        <v>98</v>
      </c>
      <c r="I62" s="47">
        <f>SUM(I63:I66)</f>
        <v>0</v>
      </c>
      <c r="J62" s="47">
        <f>SUM(J63:J66)</f>
        <v>0</v>
      </c>
      <c r="K62" s="47">
        <f>SUM(K63:K66)</f>
        <v>0</v>
      </c>
      <c r="L62" s="48">
        <f>SUM(L63:L66)</f>
        <v>0</v>
      </c>
      <c r="M62" s="22"/>
    </row>
    <row r="63" spans="1:13" ht="34.5" customHeight="1" x14ac:dyDescent="0.25">
      <c r="A63" s="1"/>
      <c r="B63" s="29" t="s">
        <v>197</v>
      </c>
      <c r="C63" s="30" t="s">
        <v>198</v>
      </c>
      <c r="D63" s="31" t="s">
        <v>199</v>
      </c>
      <c r="E63" s="32"/>
      <c r="F63" s="31" t="s">
        <v>98</v>
      </c>
      <c r="G63" s="31" t="s">
        <v>98</v>
      </c>
      <c r="H63" s="31" t="s">
        <v>98</v>
      </c>
      <c r="I63" s="32"/>
      <c r="J63" s="32"/>
      <c r="K63" s="32"/>
      <c r="L63" s="38">
        <f>E63+I63</f>
        <v>0</v>
      </c>
      <c r="M63" s="22"/>
    </row>
    <row r="64" spans="1:13" ht="25.5" customHeight="1" x14ac:dyDescent="0.25">
      <c r="A64" s="1"/>
      <c r="B64" s="29" t="s">
        <v>200</v>
      </c>
      <c r="C64" s="30" t="s">
        <v>201</v>
      </c>
      <c r="D64" s="31" t="s">
        <v>202</v>
      </c>
      <c r="E64" s="32"/>
      <c r="F64" s="31" t="s">
        <v>98</v>
      </c>
      <c r="G64" s="31" t="s">
        <v>98</v>
      </c>
      <c r="H64" s="31" t="s">
        <v>98</v>
      </c>
      <c r="I64" s="32"/>
      <c r="J64" s="32"/>
      <c r="K64" s="32"/>
      <c r="L64" s="38">
        <f>E64+I64</f>
        <v>0</v>
      </c>
      <c r="M64" s="22"/>
    </row>
    <row r="65" spans="1:13" ht="25.5" customHeight="1" x14ac:dyDescent="0.25">
      <c r="A65" s="1"/>
      <c r="B65" s="29" t="s">
        <v>203</v>
      </c>
      <c r="C65" s="30" t="s">
        <v>204</v>
      </c>
      <c r="D65" s="31" t="s">
        <v>205</v>
      </c>
      <c r="E65" s="32"/>
      <c r="F65" s="31" t="s">
        <v>98</v>
      </c>
      <c r="G65" s="31" t="s">
        <v>98</v>
      </c>
      <c r="H65" s="31" t="s">
        <v>98</v>
      </c>
      <c r="I65" s="32"/>
      <c r="J65" s="32"/>
      <c r="K65" s="32"/>
      <c r="L65" s="38">
        <f>E65+I65</f>
        <v>0</v>
      </c>
      <c r="M65" s="22"/>
    </row>
    <row r="66" spans="1:13" ht="25.5" customHeight="1" x14ac:dyDescent="0.25">
      <c r="A66" s="1"/>
      <c r="B66" s="29" t="s">
        <v>206</v>
      </c>
      <c r="C66" s="30" t="s">
        <v>207</v>
      </c>
      <c r="D66" s="31" t="s">
        <v>208</v>
      </c>
      <c r="E66" s="32"/>
      <c r="F66" s="31" t="s">
        <v>98</v>
      </c>
      <c r="G66" s="31" t="s">
        <v>98</v>
      </c>
      <c r="H66" s="31" t="s">
        <v>98</v>
      </c>
      <c r="I66" s="32"/>
      <c r="J66" s="32"/>
      <c r="K66" s="32"/>
      <c r="L66" s="38">
        <f>E66+I66</f>
        <v>0</v>
      </c>
      <c r="M66" s="22"/>
    </row>
    <row r="67" spans="1:13" ht="27.75" customHeight="1" x14ac:dyDescent="0.25">
      <c r="A67" s="1"/>
      <c r="B67" s="35" t="s">
        <v>209</v>
      </c>
      <c r="C67" s="30" t="s">
        <v>210</v>
      </c>
      <c r="D67" s="31" t="s">
        <v>211</v>
      </c>
      <c r="E67" s="32"/>
      <c r="F67" s="32"/>
      <c r="G67" s="31" t="s">
        <v>98</v>
      </c>
      <c r="H67" s="31" t="s">
        <v>98</v>
      </c>
      <c r="I67" s="32">
        <v>0</v>
      </c>
      <c r="J67" s="32">
        <v>0</v>
      </c>
      <c r="K67" s="32">
        <v>0</v>
      </c>
      <c r="L67" s="38">
        <f>E67+F67+I67</f>
        <v>0</v>
      </c>
      <c r="M67" s="22"/>
    </row>
    <row r="68" spans="1:13" ht="27" customHeight="1" x14ac:dyDescent="0.25">
      <c r="A68" s="1"/>
      <c r="B68" s="35" t="s">
        <v>212</v>
      </c>
      <c r="C68" s="30" t="s">
        <v>213</v>
      </c>
      <c r="D68" s="31" t="s">
        <v>214</v>
      </c>
      <c r="E68" s="32"/>
      <c r="F68" s="32"/>
      <c r="G68" s="32"/>
      <c r="H68" s="32"/>
      <c r="I68" s="32"/>
      <c r="J68" s="32"/>
      <c r="K68" s="32"/>
      <c r="L68" s="33">
        <f>E68+F68-I68</f>
        <v>0</v>
      </c>
      <c r="M68" s="22"/>
    </row>
    <row r="69" spans="1:13" ht="34.5" customHeight="1" x14ac:dyDescent="0.25">
      <c r="A69" s="1"/>
      <c r="B69" s="29" t="s">
        <v>215</v>
      </c>
      <c r="C69" s="30" t="s">
        <v>216</v>
      </c>
      <c r="D69" s="31" t="s">
        <v>217</v>
      </c>
      <c r="E69" s="32"/>
      <c r="F69" s="32"/>
      <c r="G69" s="32"/>
      <c r="H69" s="32"/>
      <c r="I69" s="32"/>
      <c r="J69" s="32"/>
      <c r="K69" s="32"/>
      <c r="L69" s="33">
        <f>E69+F69-I69</f>
        <v>0</v>
      </c>
      <c r="M69" s="22"/>
    </row>
    <row r="70" spans="1:13" ht="27.75" customHeight="1" x14ac:dyDescent="0.25">
      <c r="A70" s="1"/>
      <c r="B70" s="17" t="s">
        <v>218</v>
      </c>
      <c r="C70" s="49"/>
      <c r="D70" s="50"/>
      <c r="E70" s="51"/>
      <c r="F70" s="51"/>
      <c r="G70" s="51"/>
      <c r="H70" s="51"/>
      <c r="I70" s="51"/>
      <c r="J70" s="51"/>
      <c r="K70" s="51"/>
      <c r="L70" s="52"/>
      <c r="M70" s="22"/>
    </row>
    <row r="71" spans="1:13" ht="15" customHeight="1" x14ac:dyDescent="0.25">
      <c r="A71" s="1"/>
      <c r="B71" s="23" t="s">
        <v>219</v>
      </c>
      <c r="C71" s="24" t="s">
        <v>220</v>
      </c>
      <c r="D71" s="25" t="s">
        <v>221</v>
      </c>
      <c r="E71" s="26">
        <f t="shared" ref="E71:L71" si="7">SUM(E72:E74)</f>
        <v>336383858.13999999</v>
      </c>
      <c r="F71" s="26">
        <f t="shared" si="7"/>
        <v>47272877.909999996</v>
      </c>
      <c r="G71" s="26">
        <f t="shared" si="7"/>
        <v>0</v>
      </c>
      <c r="H71" s="26">
        <f t="shared" si="7"/>
        <v>47272877.909999996</v>
      </c>
      <c r="I71" s="26">
        <f t="shared" si="7"/>
        <v>5610501.4000000004</v>
      </c>
      <c r="J71" s="26">
        <f t="shared" si="7"/>
        <v>0</v>
      </c>
      <c r="K71" s="26">
        <f t="shared" si="7"/>
        <v>0</v>
      </c>
      <c r="L71" s="27">
        <f t="shared" si="7"/>
        <v>378046234.64999998</v>
      </c>
      <c r="M71" s="22"/>
    </row>
    <row r="72" spans="1:13" ht="15" customHeight="1" x14ac:dyDescent="0.25">
      <c r="A72" s="1"/>
      <c r="B72" s="29" t="s">
        <v>222</v>
      </c>
      <c r="C72" s="30" t="s">
        <v>223</v>
      </c>
      <c r="D72" s="31" t="s">
        <v>224</v>
      </c>
      <c r="E72" s="32"/>
      <c r="F72" s="32"/>
      <c r="G72" s="32"/>
      <c r="H72" s="32"/>
      <c r="I72" s="32"/>
      <c r="J72" s="32"/>
      <c r="K72" s="32"/>
      <c r="L72" s="33">
        <f>E72+F72-I72</f>
        <v>0</v>
      </c>
      <c r="M72" s="22"/>
    </row>
    <row r="73" spans="1:13" ht="15" customHeight="1" x14ac:dyDescent="0.25">
      <c r="A73" s="1"/>
      <c r="B73" s="29" t="s">
        <v>225</v>
      </c>
      <c r="C73" s="30" t="s">
        <v>226</v>
      </c>
      <c r="D73" s="31" t="s">
        <v>227</v>
      </c>
      <c r="E73" s="32"/>
      <c r="F73" s="32"/>
      <c r="G73" s="32"/>
      <c r="H73" s="32"/>
      <c r="I73" s="32"/>
      <c r="J73" s="32"/>
      <c r="K73" s="32"/>
      <c r="L73" s="33">
        <f>E73+F73-I73</f>
        <v>0</v>
      </c>
      <c r="M73" s="22"/>
    </row>
    <row r="74" spans="1:13" ht="15" customHeight="1" x14ac:dyDescent="0.25">
      <c r="A74" s="1"/>
      <c r="B74" s="29" t="s">
        <v>228</v>
      </c>
      <c r="C74" s="30" t="s">
        <v>229</v>
      </c>
      <c r="D74" s="31" t="s">
        <v>230</v>
      </c>
      <c r="E74" s="32">
        <v>336383858.13999999</v>
      </c>
      <c r="F74" s="32">
        <v>47272877.909999996</v>
      </c>
      <c r="G74" s="32"/>
      <c r="H74" s="32">
        <v>47272877.909999996</v>
      </c>
      <c r="I74" s="32">
        <v>5610501.4000000004</v>
      </c>
      <c r="J74" s="32"/>
      <c r="K74" s="32"/>
      <c r="L74" s="33">
        <f>E74+F74-I74</f>
        <v>378046234.64999998</v>
      </c>
      <c r="M74" s="22"/>
    </row>
    <row r="75" spans="1:13" ht="25.5" customHeight="1" x14ac:dyDescent="0.25">
      <c r="A75" s="1"/>
      <c r="B75" s="35" t="s">
        <v>231</v>
      </c>
      <c r="C75" s="30" t="s">
        <v>232</v>
      </c>
      <c r="D75" s="31" t="s">
        <v>233</v>
      </c>
      <c r="E75" s="36">
        <f>SUM(E76:E78)</f>
        <v>0</v>
      </c>
      <c r="F75" s="36">
        <f>SUM(F76:F78)</f>
        <v>0</v>
      </c>
      <c r="G75" s="31" t="s">
        <v>98</v>
      </c>
      <c r="H75" s="31" t="s">
        <v>98</v>
      </c>
      <c r="I75" s="36">
        <f>SUM(I76:I78)</f>
        <v>0</v>
      </c>
      <c r="J75" s="36">
        <f>SUM(J76:J78)</f>
        <v>0</v>
      </c>
      <c r="K75" s="36">
        <f>SUM(K76:K78)</f>
        <v>0</v>
      </c>
      <c r="L75" s="37">
        <f>SUM(L76:L78)</f>
        <v>0</v>
      </c>
      <c r="M75" s="22"/>
    </row>
    <row r="76" spans="1:13" ht="15" customHeight="1" x14ac:dyDescent="0.25">
      <c r="A76" s="1"/>
      <c r="B76" s="29" t="s">
        <v>234</v>
      </c>
      <c r="C76" s="30" t="s">
        <v>235</v>
      </c>
      <c r="D76" s="31" t="s">
        <v>236</v>
      </c>
      <c r="E76" s="32"/>
      <c r="F76" s="32"/>
      <c r="G76" s="31" t="s">
        <v>98</v>
      </c>
      <c r="H76" s="31" t="s">
        <v>98</v>
      </c>
      <c r="I76" s="32">
        <v>0</v>
      </c>
      <c r="J76" s="32">
        <v>0</v>
      </c>
      <c r="K76" s="32">
        <v>0</v>
      </c>
      <c r="L76" s="38">
        <f>E76+F76+I76</f>
        <v>0</v>
      </c>
      <c r="M76" s="22"/>
    </row>
    <row r="77" spans="1:13" ht="15" customHeight="1" x14ac:dyDescent="0.25">
      <c r="A77" s="1"/>
      <c r="B77" s="29" t="s">
        <v>237</v>
      </c>
      <c r="C77" s="30" t="s">
        <v>238</v>
      </c>
      <c r="D77" s="31" t="s">
        <v>239</v>
      </c>
      <c r="E77" s="32"/>
      <c r="F77" s="32"/>
      <c r="G77" s="31" t="s">
        <v>98</v>
      </c>
      <c r="H77" s="31" t="s">
        <v>98</v>
      </c>
      <c r="I77" s="32">
        <v>0</v>
      </c>
      <c r="J77" s="32">
        <v>0</v>
      </c>
      <c r="K77" s="32">
        <v>0</v>
      </c>
      <c r="L77" s="38">
        <f>E77+F77+I77</f>
        <v>0</v>
      </c>
      <c r="M77" s="22"/>
    </row>
    <row r="78" spans="1:13" ht="23.25" customHeight="1" x14ac:dyDescent="0.25">
      <c r="A78" s="1"/>
      <c r="B78" s="29" t="s">
        <v>240</v>
      </c>
      <c r="C78" s="30" t="s">
        <v>241</v>
      </c>
      <c r="D78" s="31" t="s">
        <v>242</v>
      </c>
      <c r="E78" s="32"/>
      <c r="F78" s="32"/>
      <c r="G78" s="31" t="s">
        <v>98</v>
      </c>
      <c r="H78" s="31" t="s">
        <v>98</v>
      </c>
      <c r="I78" s="32">
        <v>0</v>
      </c>
      <c r="J78" s="32">
        <v>0</v>
      </c>
      <c r="K78" s="32">
        <v>0</v>
      </c>
      <c r="L78" s="38">
        <f>E78+F78+I78</f>
        <v>0</v>
      </c>
      <c r="M78" s="22"/>
    </row>
    <row r="79" spans="1:13" ht="26.25" customHeight="1" x14ac:dyDescent="0.25">
      <c r="A79" s="1"/>
      <c r="B79" s="35" t="s">
        <v>243</v>
      </c>
      <c r="C79" s="30" t="s">
        <v>244</v>
      </c>
      <c r="D79" s="31" t="s">
        <v>245</v>
      </c>
      <c r="E79" s="32"/>
      <c r="F79" s="32"/>
      <c r="G79" s="32"/>
      <c r="H79" s="32"/>
      <c r="I79" s="32"/>
      <c r="J79" s="32"/>
      <c r="K79" s="32"/>
      <c r="L79" s="33">
        <f>E79+F79-I79</f>
        <v>0</v>
      </c>
      <c r="M79" s="22"/>
    </row>
    <row r="80" spans="1:13" ht="23.25" customHeight="1" x14ac:dyDescent="0.25">
      <c r="A80" s="1"/>
      <c r="B80" s="29" t="s">
        <v>246</v>
      </c>
      <c r="C80" s="30" t="s">
        <v>247</v>
      </c>
      <c r="D80" s="31" t="s">
        <v>248</v>
      </c>
      <c r="E80" s="32"/>
      <c r="F80" s="32"/>
      <c r="G80" s="32"/>
      <c r="H80" s="32"/>
      <c r="I80" s="32"/>
      <c r="J80" s="32"/>
      <c r="K80" s="32"/>
      <c r="L80" s="33">
        <f>E80+F80-I80</f>
        <v>0</v>
      </c>
      <c r="M80" s="22"/>
    </row>
    <row r="81" spans="1:13" ht="15" customHeight="1" x14ac:dyDescent="0.25">
      <c r="A81" s="1"/>
      <c r="B81" s="29" t="s">
        <v>249</v>
      </c>
      <c r="C81" s="30" t="s">
        <v>250</v>
      </c>
      <c r="D81" s="31" t="s">
        <v>251</v>
      </c>
      <c r="E81" s="32"/>
      <c r="F81" s="32"/>
      <c r="G81" s="32"/>
      <c r="H81" s="32"/>
      <c r="I81" s="32"/>
      <c r="J81" s="32"/>
      <c r="K81" s="32"/>
      <c r="L81" s="33">
        <f>E81+F81-I81</f>
        <v>0</v>
      </c>
      <c r="M81" s="22"/>
    </row>
    <row r="82" spans="1:13" ht="24.75" hidden="1" customHeight="1" x14ac:dyDescent="0.25">
      <c r="A82" s="1"/>
      <c r="B82" s="17" t="s">
        <v>252</v>
      </c>
      <c r="C82" s="49"/>
      <c r="D82" s="50"/>
      <c r="E82" s="51"/>
      <c r="F82" s="51"/>
      <c r="G82" s="51"/>
      <c r="H82" s="51"/>
      <c r="I82" s="51"/>
      <c r="J82" s="51"/>
      <c r="K82" s="51"/>
      <c r="L82" s="52"/>
      <c r="M82" s="22"/>
    </row>
    <row r="83" spans="1:13" ht="24.75" customHeight="1" x14ac:dyDescent="0.25">
      <c r="A83" s="1"/>
      <c r="B83" s="55" t="s">
        <v>252</v>
      </c>
      <c r="C83" s="56"/>
      <c r="D83" s="57"/>
      <c r="E83" s="58"/>
      <c r="F83" s="58"/>
      <c r="G83" s="58"/>
      <c r="H83" s="58"/>
      <c r="I83" s="58"/>
      <c r="J83" s="58"/>
      <c r="K83" s="58"/>
      <c r="L83" s="59"/>
      <c r="M83" s="22"/>
    </row>
    <row r="84" spans="1:13" ht="15" customHeight="1" x14ac:dyDescent="0.25">
      <c r="A84" s="1"/>
      <c r="B84" s="23" t="s">
        <v>253</v>
      </c>
      <c r="C84" s="24" t="s">
        <v>254</v>
      </c>
      <c r="D84" s="25" t="s">
        <v>255</v>
      </c>
      <c r="E84" s="60">
        <v>2843877.25</v>
      </c>
      <c r="F84" s="60">
        <v>5529451.9400000004</v>
      </c>
      <c r="G84" s="60">
        <v>4</v>
      </c>
      <c r="H84" s="60"/>
      <c r="I84" s="60">
        <v>4748750.0999999996</v>
      </c>
      <c r="J84" s="60"/>
      <c r="K84" s="60"/>
      <c r="L84" s="61">
        <f>E84+F84-I84</f>
        <v>3624579.0900000008</v>
      </c>
      <c r="M84" s="22"/>
    </row>
    <row r="85" spans="1:13" ht="26.25" customHeight="1" x14ac:dyDescent="0.25">
      <c r="A85" s="1"/>
      <c r="B85" s="35" t="s">
        <v>256</v>
      </c>
      <c r="C85" s="39" t="s">
        <v>257</v>
      </c>
      <c r="D85" s="40" t="s">
        <v>258</v>
      </c>
      <c r="E85" s="41"/>
      <c r="F85" s="41">
        <v>68400</v>
      </c>
      <c r="G85" s="41"/>
      <c r="H85" s="41"/>
      <c r="I85" s="41">
        <v>68400</v>
      </c>
      <c r="J85" s="41"/>
      <c r="K85" s="41"/>
      <c r="L85" s="53">
        <f>E85+F85-I85</f>
        <v>0</v>
      </c>
      <c r="M85" s="22"/>
    </row>
    <row r="86" spans="1:13" ht="15" customHeight="1" x14ac:dyDescent="0.25">
      <c r="A86" s="1"/>
      <c r="B86" s="97" t="s">
        <v>259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</row>
    <row r="87" spans="1:13" ht="15.75" customHeight="1" x14ac:dyDescent="0.25">
      <c r="A87" s="1"/>
      <c r="B87" s="10">
        <v>1</v>
      </c>
      <c r="C87" s="15" t="s">
        <v>50</v>
      </c>
      <c r="D87" s="15" t="s">
        <v>21</v>
      </c>
      <c r="E87" s="15">
        <v>4</v>
      </c>
      <c r="F87" s="15">
        <v>5</v>
      </c>
      <c r="G87" s="15" t="s">
        <v>51</v>
      </c>
      <c r="H87" s="15" t="s">
        <v>52</v>
      </c>
      <c r="I87" s="15" t="s">
        <v>53</v>
      </c>
      <c r="J87" s="15" t="s">
        <v>54</v>
      </c>
      <c r="K87" s="15" t="s">
        <v>55</v>
      </c>
      <c r="L87" s="16" t="s">
        <v>56</v>
      </c>
    </row>
    <row r="88" spans="1:13" ht="18.75" customHeight="1" x14ac:dyDescent="0.25">
      <c r="A88" s="1"/>
      <c r="B88" s="35" t="s">
        <v>260</v>
      </c>
      <c r="C88" s="43" t="s">
        <v>261</v>
      </c>
      <c r="D88" s="44" t="s">
        <v>262</v>
      </c>
      <c r="E88" s="45"/>
      <c r="F88" s="45"/>
      <c r="G88" s="45"/>
      <c r="H88" s="45"/>
      <c r="I88" s="45"/>
      <c r="J88" s="45"/>
      <c r="K88" s="45"/>
      <c r="L88" s="54">
        <f>E88+F88-I88</f>
        <v>0</v>
      </c>
      <c r="M88" s="22"/>
    </row>
    <row r="89" spans="1:13" ht="33" customHeight="1" x14ac:dyDescent="0.25">
      <c r="A89" s="1"/>
      <c r="B89" s="35" t="s">
        <v>263</v>
      </c>
      <c r="C89" s="30" t="s">
        <v>264</v>
      </c>
      <c r="D89" s="31" t="s">
        <v>265</v>
      </c>
      <c r="E89" s="32"/>
      <c r="F89" s="32"/>
      <c r="G89" s="32"/>
      <c r="H89" s="32"/>
      <c r="I89" s="32"/>
      <c r="J89" s="32"/>
      <c r="K89" s="32"/>
      <c r="L89" s="33">
        <f>E89+F89+I89</f>
        <v>0</v>
      </c>
      <c r="M89" s="22"/>
    </row>
    <row r="90" spans="1:13" ht="15" customHeight="1" x14ac:dyDescent="0.25">
      <c r="A90" s="1"/>
      <c r="B90" s="17" t="s">
        <v>266</v>
      </c>
      <c r="C90" s="49"/>
      <c r="D90" s="50"/>
      <c r="E90" s="51"/>
      <c r="F90" s="51"/>
      <c r="G90" s="51"/>
      <c r="H90" s="51"/>
      <c r="I90" s="51"/>
      <c r="J90" s="51"/>
      <c r="K90" s="51"/>
      <c r="L90" s="52"/>
      <c r="M90" s="22"/>
    </row>
    <row r="91" spans="1:13" ht="22.5" customHeight="1" x14ac:dyDescent="0.25">
      <c r="A91" s="1"/>
      <c r="B91" s="23" t="s">
        <v>267</v>
      </c>
      <c r="C91" s="24" t="s">
        <v>268</v>
      </c>
      <c r="D91" s="25" t="s">
        <v>269</v>
      </c>
      <c r="E91" s="26">
        <f t="shared" ref="E91:L91" si="8">SUM(E92:E99)</f>
        <v>0</v>
      </c>
      <c r="F91" s="26">
        <f t="shared" si="8"/>
        <v>0</v>
      </c>
      <c r="G91" s="26">
        <f t="shared" si="8"/>
        <v>0</v>
      </c>
      <c r="H91" s="26">
        <f t="shared" si="8"/>
        <v>0</v>
      </c>
      <c r="I91" s="26">
        <f t="shared" si="8"/>
        <v>0</v>
      </c>
      <c r="J91" s="26">
        <f t="shared" si="8"/>
        <v>0</v>
      </c>
      <c r="K91" s="26">
        <f t="shared" si="8"/>
        <v>0</v>
      </c>
      <c r="L91" s="27">
        <f t="shared" si="8"/>
        <v>0</v>
      </c>
      <c r="M91" s="22"/>
    </row>
    <row r="92" spans="1:13" ht="23.25" customHeight="1" x14ac:dyDescent="0.25">
      <c r="A92" s="1"/>
      <c r="B92" s="29" t="s">
        <v>270</v>
      </c>
      <c r="C92" s="30" t="s">
        <v>271</v>
      </c>
      <c r="D92" s="31" t="s">
        <v>272</v>
      </c>
      <c r="E92" s="32"/>
      <c r="F92" s="32"/>
      <c r="G92" s="32"/>
      <c r="H92" s="32"/>
      <c r="I92" s="32"/>
      <c r="J92" s="32"/>
      <c r="K92" s="32"/>
      <c r="L92" s="33">
        <f t="shared" ref="L92:L99" si="9">E92+F92-I92</f>
        <v>0</v>
      </c>
      <c r="M92" s="22"/>
    </row>
    <row r="93" spans="1:13" ht="34.5" customHeight="1" x14ac:dyDescent="0.25">
      <c r="A93" s="1"/>
      <c r="B93" s="29" t="s">
        <v>273</v>
      </c>
      <c r="C93" s="30" t="s">
        <v>274</v>
      </c>
      <c r="D93" s="31" t="s">
        <v>275</v>
      </c>
      <c r="E93" s="32"/>
      <c r="F93" s="32"/>
      <c r="G93" s="32"/>
      <c r="H93" s="32"/>
      <c r="I93" s="32"/>
      <c r="J93" s="32"/>
      <c r="K93" s="32"/>
      <c r="L93" s="33">
        <f t="shared" si="9"/>
        <v>0</v>
      </c>
      <c r="M93" s="22"/>
    </row>
    <row r="94" spans="1:13" ht="23.25" customHeight="1" x14ac:dyDescent="0.25">
      <c r="A94" s="1"/>
      <c r="B94" s="29" t="s">
        <v>276</v>
      </c>
      <c r="C94" s="30" t="s">
        <v>277</v>
      </c>
      <c r="D94" s="31" t="s">
        <v>278</v>
      </c>
      <c r="E94" s="32"/>
      <c r="F94" s="32"/>
      <c r="G94" s="32"/>
      <c r="H94" s="32"/>
      <c r="I94" s="32"/>
      <c r="J94" s="32"/>
      <c r="K94" s="32"/>
      <c r="L94" s="33">
        <f t="shared" si="9"/>
        <v>0</v>
      </c>
      <c r="M94" s="22"/>
    </row>
    <row r="95" spans="1:13" ht="23.25" customHeight="1" x14ac:dyDescent="0.25">
      <c r="A95" s="1"/>
      <c r="B95" s="29" t="s">
        <v>279</v>
      </c>
      <c r="C95" s="30" t="s">
        <v>280</v>
      </c>
      <c r="D95" s="31" t="s">
        <v>281</v>
      </c>
      <c r="E95" s="32"/>
      <c r="F95" s="32"/>
      <c r="G95" s="32"/>
      <c r="H95" s="32"/>
      <c r="I95" s="32"/>
      <c r="J95" s="32"/>
      <c r="K95" s="32"/>
      <c r="L95" s="33">
        <f t="shared" si="9"/>
        <v>0</v>
      </c>
      <c r="M95" s="22"/>
    </row>
    <row r="96" spans="1:13" ht="23.25" customHeight="1" x14ac:dyDescent="0.25">
      <c r="A96" s="1"/>
      <c r="B96" s="29" t="s">
        <v>282</v>
      </c>
      <c r="C96" s="30" t="s">
        <v>283</v>
      </c>
      <c r="D96" s="31" t="s">
        <v>284</v>
      </c>
      <c r="E96" s="32"/>
      <c r="F96" s="32"/>
      <c r="G96" s="32"/>
      <c r="H96" s="32"/>
      <c r="I96" s="32"/>
      <c r="J96" s="32"/>
      <c r="K96" s="32"/>
      <c r="L96" s="33">
        <f t="shared" si="9"/>
        <v>0</v>
      </c>
      <c r="M96" s="22"/>
    </row>
    <row r="97" spans="1:13" ht="23.25" customHeight="1" x14ac:dyDescent="0.25">
      <c r="A97" s="1"/>
      <c r="B97" s="29" t="s">
        <v>285</v>
      </c>
      <c r="C97" s="30" t="s">
        <v>286</v>
      </c>
      <c r="D97" s="31" t="s">
        <v>287</v>
      </c>
      <c r="E97" s="32"/>
      <c r="F97" s="32"/>
      <c r="G97" s="32"/>
      <c r="H97" s="32"/>
      <c r="I97" s="32"/>
      <c r="J97" s="32"/>
      <c r="K97" s="32"/>
      <c r="L97" s="33">
        <f t="shared" si="9"/>
        <v>0</v>
      </c>
      <c r="M97" s="22"/>
    </row>
    <row r="98" spans="1:13" ht="23.25" customHeight="1" x14ac:dyDescent="0.25">
      <c r="A98" s="1"/>
      <c r="B98" s="29" t="s">
        <v>288</v>
      </c>
      <c r="C98" s="30" t="s">
        <v>289</v>
      </c>
      <c r="D98" s="31" t="s">
        <v>290</v>
      </c>
      <c r="E98" s="32"/>
      <c r="F98" s="32"/>
      <c r="G98" s="32"/>
      <c r="H98" s="32"/>
      <c r="I98" s="32"/>
      <c r="J98" s="32"/>
      <c r="K98" s="32"/>
      <c r="L98" s="33">
        <f t="shared" si="9"/>
        <v>0</v>
      </c>
      <c r="M98" s="22"/>
    </row>
    <row r="99" spans="1:13" ht="23.25" customHeight="1" x14ac:dyDescent="0.25">
      <c r="A99" s="1"/>
      <c r="B99" s="29" t="s">
        <v>291</v>
      </c>
      <c r="C99" s="30" t="s">
        <v>292</v>
      </c>
      <c r="D99" s="31" t="s">
        <v>293</v>
      </c>
      <c r="E99" s="32"/>
      <c r="F99" s="32"/>
      <c r="G99" s="32"/>
      <c r="H99" s="32"/>
      <c r="I99" s="32"/>
      <c r="J99" s="32"/>
      <c r="K99" s="32"/>
      <c r="L99" s="33">
        <f t="shared" si="9"/>
        <v>0</v>
      </c>
      <c r="M99" s="22"/>
    </row>
    <row r="100" spans="1:13" ht="24" customHeight="1" x14ac:dyDescent="0.25">
      <c r="A100" s="1"/>
      <c r="B100" s="35" t="s">
        <v>294</v>
      </c>
      <c r="C100" s="30" t="s">
        <v>295</v>
      </c>
      <c r="D100" s="31" t="s">
        <v>296</v>
      </c>
      <c r="E100" s="36">
        <f>SUM(E101:E108)</f>
        <v>0</v>
      </c>
      <c r="F100" s="31" t="s">
        <v>98</v>
      </c>
      <c r="G100" s="31" t="s">
        <v>98</v>
      </c>
      <c r="H100" s="31" t="s">
        <v>98</v>
      </c>
      <c r="I100" s="36">
        <f>SUM(I101:I108)</f>
        <v>0</v>
      </c>
      <c r="J100" s="36">
        <f>SUM(J101:J108)</f>
        <v>0</v>
      </c>
      <c r="K100" s="36">
        <f>SUM(K101:K108)</f>
        <v>0</v>
      </c>
      <c r="L100" s="37">
        <f>SUM(L101:L108)</f>
        <v>0</v>
      </c>
      <c r="M100" s="22"/>
    </row>
    <row r="101" spans="1:13" ht="23.25" customHeight="1" x14ac:dyDescent="0.25">
      <c r="A101" s="1"/>
      <c r="B101" s="29" t="s">
        <v>297</v>
      </c>
      <c r="C101" s="30" t="s">
        <v>298</v>
      </c>
      <c r="D101" s="31" t="s">
        <v>299</v>
      </c>
      <c r="E101" s="32"/>
      <c r="F101" s="31" t="s">
        <v>98</v>
      </c>
      <c r="G101" s="31" t="s">
        <v>98</v>
      </c>
      <c r="H101" s="31" t="s">
        <v>98</v>
      </c>
      <c r="I101" s="32"/>
      <c r="J101" s="32"/>
      <c r="K101" s="32"/>
      <c r="L101" s="38">
        <f t="shared" ref="L101:L108" si="10">E101+I101</f>
        <v>0</v>
      </c>
      <c r="M101" s="22"/>
    </row>
    <row r="102" spans="1:13" ht="34.5" customHeight="1" x14ac:dyDescent="0.25">
      <c r="A102" s="1"/>
      <c r="B102" s="29" t="s">
        <v>300</v>
      </c>
      <c r="C102" s="30" t="s">
        <v>301</v>
      </c>
      <c r="D102" s="31" t="s">
        <v>302</v>
      </c>
      <c r="E102" s="32"/>
      <c r="F102" s="31" t="s">
        <v>98</v>
      </c>
      <c r="G102" s="31" t="s">
        <v>98</v>
      </c>
      <c r="H102" s="31" t="s">
        <v>98</v>
      </c>
      <c r="I102" s="32"/>
      <c r="J102" s="32"/>
      <c r="K102" s="32"/>
      <c r="L102" s="38">
        <f t="shared" si="10"/>
        <v>0</v>
      </c>
      <c r="M102" s="22"/>
    </row>
    <row r="103" spans="1:13" ht="23.25" customHeight="1" x14ac:dyDescent="0.25">
      <c r="A103" s="1"/>
      <c r="B103" s="29" t="s">
        <v>303</v>
      </c>
      <c r="C103" s="30" t="s">
        <v>304</v>
      </c>
      <c r="D103" s="31" t="s">
        <v>305</v>
      </c>
      <c r="E103" s="32"/>
      <c r="F103" s="31" t="s">
        <v>98</v>
      </c>
      <c r="G103" s="31" t="s">
        <v>98</v>
      </c>
      <c r="H103" s="31" t="s">
        <v>98</v>
      </c>
      <c r="I103" s="32"/>
      <c r="J103" s="32"/>
      <c r="K103" s="32"/>
      <c r="L103" s="38">
        <f t="shared" si="10"/>
        <v>0</v>
      </c>
      <c r="M103" s="22"/>
    </row>
    <row r="104" spans="1:13" ht="23.25" customHeight="1" x14ac:dyDescent="0.25">
      <c r="A104" s="1"/>
      <c r="B104" s="29" t="s">
        <v>306</v>
      </c>
      <c r="C104" s="30" t="s">
        <v>307</v>
      </c>
      <c r="D104" s="31" t="s">
        <v>308</v>
      </c>
      <c r="E104" s="32"/>
      <c r="F104" s="31" t="s">
        <v>98</v>
      </c>
      <c r="G104" s="31" t="s">
        <v>98</v>
      </c>
      <c r="H104" s="31" t="s">
        <v>98</v>
      </c>
      <c r="I104" s="32"/>
      <c r="J104" s="32"/>
      <c r="K104" s="32"/>
      <c r="L104" s="38">
        <f t="shared" si="10"/>
        <v>0</v>
      </c>
      <c r="M104" s="22"/>
    </row>
    <row r="105" spans="1:13" ht="34.5" customHeight="1" x14ac:dyDescent="0.25">
      <c r="A105" s="1"/>
      <c r="B105" s="29" t="s">
        <v>309</v>
      </c>
      <c r="C105" s="30" t="s">
        <v>310</v>
      </c>
      <c r="D105" s="31" t="s">
        <v>311</v>
      </c>
      <c r="E105" s="32"/>
      <c r="F105" s="31" t="s">
        <v>98</v>
      </c>
      <c r="G105" s="31" t="s">
        <v>98</v>
      </c>
      <c r="H105" s="31" t="s">
        <v>98</v>
      </c>
      <c r="I105" s="32"/>
      <c r="J105" s="32"/>
      <c r="K105" s="32"/>
      <c r="L105" s="38">
        <f t="shared" si="10"/>
        <v>0</v>
      </c>
      <c r="M105" s="22"/>
    </row>
    <row r="106" spans="1:13" ht="23.25" customHeight="1" x14ac:dyDescent="0.25">
      <c r="A106" s="1"/>
      <c r="B106" s="29" t="s">
        <v>312</v>
      </c>
      <c r="C106" s="30" t="s">
        <v>313</v>
      </c>
      <c r="D106" s="31" t="s">
        <v>314</v>
      </c>
      <c r="E106" s="32"/>
      <c r="F106" s="31" t="s">
        <v>98</v>
      </c>
      <c r="G106" s="31" t="s">
        <v>98</v>
      </c>
      <c r="H106" s="31" t="s">
        <v>98</v>
      </c>
      <c r="I106" s="32"/>
      <c r="J106" s="32"/>
      <c r="K106" s="32"/>
      <c r="L106" s="38">
        <f t="shared" si="10"/>
        <v>0</v>
      </c>
      <c r="M106" s="22"/>
    </row>
    <row r="107" spans="1:13" ht="23.25" customHeight="1" x14ac:dyDescent="0.25">
      <c r="A107" s="1"/>
      <c r="B107" s="29" t="s">
        <v>315</v>
      </c>
      <c r="C107" s="30" t="s">
        <v>316</v>
      </c>
      <c r="D107" s="31" t="s">
        <v>317</v>
      </c>
      <c r="E107" s="32"/>
      <c r="F107" s="31" t="s">
        <v>98</v>
      </c>
      <c r="G107" s="31" t="s">
        <v>98</v>
      </c>
      <c r="H107" s="31" t="s">
        <v>98</v>
      </c>
      <c r="I107" s="32"/>
      <c r="J107" s="32"/>
      <c r="K107" s="32"/>
      <c r="L107" s="38">
        <f t="shared" si="10"/>
        <v>0</v>
      </c>
      <c r="M107" s="22"/>
    </row>
    <row r="108" spans="1:13" ht="23.25" customHeight="1" x14ac:dyDescent="0.25">
      <c r="A108" s="1"/>
      <c r="B108" s="29" t="s">
        <v>318</v>
      </c>
      <c r="C108" s="30" t="s">
        <v>319</v>
      </c>
      <c r="D108" s="31" t="s">
        <v>320</v>
      </c>
      <c r="E108" s="32"/>
      <c r="F108" s="31" t="s">
        <v>98</v>
      </c>
      <c r="G108" s="31" t="s">
        <v>98</v>
      </c>
      <c r="H108" s="31" t="s">
        <v>98</v>
      </c>
      <c r="I108" s="32"/>
      <c r="J108" s="32"/>
      <c r="K108" s="32"/>
      <c r="L108" s="38">
        <f t="shared" si="10"/>
        <v>0</v>
      </c>
      <c r="M108" s="22"/>
    </row>
    <row r="109" spans="1:13" ht="24" customHeight="1" x14ac:dyDescent="0.25">
      <c r="A109" s="1"/>
      <c r="B109" s="35" t="s">
        <v>321</v>
      </c>
      <c r="C109" s="39" t="s">
        <v>322</v>
      </c>
      <c r="D109" s="40" t="s">
        <v>323</v>
      </c>
      <c r="E109" s="41"/>
      <c r="F109" s="41"/>
      <c r="G109" s="40" t="s">
        <v>98</v>
      </c>
      <c r="H109" s="40" t="s">
        <v>98</v>
      </c>
      <c r="I109" s="41">
        <v>0</v>
      </c>
      <c r="J109" s="41">
        <v>0</v>
      </c>
      <c r="K109" s="41">
        <v>0</v>
      </c>
      <c r="L109" s="42">
        <f>E109+F109+I109</f>
        <v>0</v>
      </c>
      <c r="M109" s="22"/>
    </row>
    <row r="110" spans="1:13" ht="15" customHeight="1" x14ac:dyDescent="0.25">
      <c r="A110" s="1"/>
      <c r="B110" s="97" t="s">
        <v>324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</row>
    <row r="111" spans="1:13" ht="15.75" customHeight="1" x14ac:dyDescent="0.25">
      <c r="A111" s="1"/>
      <c r="B111" s="10">
        <v>1</v>
      </c>
      <c r="C111" s="11" t="s">
        <v>50</v>
      </c>
      <c r="D111" s="11" t="s">
        <v>21</v>
      </c>
      <c r="E111" s="11">
        <v>4</v>
      </c>
      <c r="F111" s="11">
        <v>5</v>
      </c>
      <c r="G111" s="11" t="s">
        <v>51</v>
      </c>
      <c r="H111" s="11" t="s">
        <v>52</v>
      </c>
      <c r="I111" s="11" t="s">
        <v>53</v>
      </c>
      <c r="J111" s="11" t="s">
        <v>54</v>
      </c>
      <c r="K111" s="11" t="s">
        <v>55</v>
      </c>
      <c r="L111" s="16" t="s">
        <v>56</v>
      </c>
    </row>
    <row r="112" spans="1:13" ht="22.5" customHeight="1" x14ac:dyDescent="0.25">
      <c r="A112" s="1"/>
      <c r="B112" s="35" t="s">
        <v>325</v>
      </c>
      <c r="C112" s="30" t="s">
        <v>326</v>
      </c>
      <c r="D112" s="31" t="s">
        <v>327</v>
      </c>
      <c r="E112" s="47">
        <f t="shared" ref="E112:L112" si="11">SUM(E113:E116)</f>
        <v>7780</v>
      </c>
      <c r="F112" s="47">
        <f t="shared" si="11"/>
        <v>0</v>
      </c>
      <c r="G112" s="47">
        <f t="shared" si="11"/>
        <v>0</v>
      </c>
      <c r="H112" s="47">
        <f t="shared" si="11"/>
        <v>0</v>
      </c>
      <c r="I112" s="47">
        <f t="shared" si="11"/>
        <v>0</v>
      </c>
      <c r="J112" s="47">
        <f t="shared" si="11"/>
        <v>0</v>
      </c>
      <c r="K112" s="47">
        <f t="shared" si="11"/>
        <v>0</v>
      </c>
      <c r="L112" s="62">
        <f t="shared" si="11"/>
        <v>7780</v>
      </c>
      <c r="M112" s="22"/>
    </row>
    <row r="113" spans="1:13" ht="34.5" customHeight="1" x14ac:dyDescent="0.25">
      <c r="A113" s="1"/>
      <c r="B113" s="29" t="s">
        <v>328</v>
      </c>
      <c r="C113" s="30" t="s">
        <v>329</v>
      </c>
      <c r="D113" s="31" t="s">
        <v>330</v>
      </c>
      <c r="E113" s="32"/>
      <c r="F113" s="32"/>
      <c r="G113" s="32"/>
      <c r="H113" s="32"/>
      <c r="I113" s="32"/>
      <c r="J113" s="32"/>
      <c r="K113" s="32"/>
      <c r="L113" s="33">
        <f>E113+F113-I113</f>
        <v>0</v>
      </c>
      <c r="M113" s="22"/>
    </row>
    <row r="114" spans="1:13" ht="34.5" customHeight="1" x14ac:dyDescent="0.25">
      <c r="A114" s="1"/>
      <c r="B114" s="29" t="s">
        <v>331</v>
      </c>
      <c r="C114" s="30" t="s">
        <v>332</v>
      </c>
      <c r="D114" s="31" t="s">
        <v>333</v>
      </c>
      <c r="E114" s="32"/>
      <c r="F114" s="32"/>
      <c r="G114" s="32"/>
      <c r="H114" s="32"/>
      <c r="I114" s="32"/>
      <c r="J114" s="32"/>
      <c r="K114" s="32"/>
      <c r="L114" s="33">
        <f>E114+F114-I114</f>
        <v>0</v>
      </c>
      <c r="M114" s="22"/>
    </row>
    <row r="115" spans="1:13" ht="23.25" customHeight="1" x14ac:dyDescent="0.25">
      <c r="A115" s="1"/>
      <c r="B115" s="29" t="s">
        <v>334</v>
      </c>
      <c r="C115" s="30" t="s">
        <v>335</v>
      </c>
      <c r="D115" s="31" t="s">
        <v>336</v>
      </c>
      <c r="E115" s="32">
        <v>7780</v>
      </c>
      <c r="F115" s="32"/>
      <c r="G115" s="32"/>
      <c r="H115" s="32"/>
      <c r="I115" s="32"/>
      <c r="J115" s="32"/>
      <c r="K115" s="32"/>
      <c r="L115" s="33">
        <f>E115+F115-I115</f>
        <v>7780</v>
      </c>
      <c r="M115" s="22"/>
    </row>
    <row r="116" spans="1:13" ht="23.25" customHeight="1" x14ac:dyDescent="0.25">
      <c r="A116" s="1"/>
      <c r="B116" s="29" t="s">
        <v>337</v>
      </c>
      <c r="C116" s="30" t="s">
        <v>338</v>
      </c>
      <c r="D116" s="31" t="s">
        <v>339</v>
      </c>
      <c r="E116" s="32"/>
      <c r="F116" s="32"/>
      <c r="G116" s="32"/>
      <c r="H116" s="32"/>
      <c r="I116" s="32"/>
      <c r="J116" s="32"/>
      <c r="K116" s="32"/>
      <c r="L116" s="33">
        <f>E116+F116-I116</f>
        <v>0</v>
      </c>
      <c r="M116" s="22"/>
    </row>
    <row r="117" spans="1:13" ht="33" customHeight="1" x14ac:dyDescent="0.25">
      <c r="A117" s="1"/>
      <c r="B117" s="35" t="s">
        <v>340</v>
      </c>
      <c r="C117" s="30" t="s">
        <v>341</v>
      </c>
      <c r="D117" s="31" t="s">
        <v>342</v>
      </c>
      <c r="E117" s="47">
        <f>SUM(E118:E121)</f>
        <v>7780</v>
      </c>
      <c r="F117" s="31" t="s">
        <v>98</v>
      </c>
      <c r="G117" s="31" t="s">
        <v>98</v>
      </c>
      <c r="H117" s="31" t="s">
        <v>98</v>
      </c>
      <c r="I117" s="47">
        <f>SUM(I118:I121)</f>
        <v>0</v>
      </c>
      <c r="J117" s="47">
        <f>SUM(J118:J121)</f>
        <v>0</v>
      </c>
      <c r="K117" s="47">
        <f>SUM(K118:K121)</f>
        <v>0</v>
      </c>
      <c r="L117" s="48">
        <f>SUM(L118:L121)</f>
        <v>7780</v>
      </c>
      <c r="M117" s="22"/>
    </row>
    <row r="118" spans="1:13" ht="34.5" customHeight="1" x14ac:dyDescent="0.25">
      <c r="A118" s="1"/>
      <c r="B118" s="29" t="s">
        <v>343</v>
      </c>
      <c r="C118" s="30" t="s">
        <v>344</v>
      </c>
      <c r="D118" s="31" t="s">
        <v>345</v>
      </c>
      <c r="E118" s="32"/>
      <c r="F118" s="31" t="s">
        <v>98</v>
      </c>
      <c r="G118" s="31" t="s">
        <v>98</v>
      </c>
      <c r="H118" s="31" t="s">
        <v>98</v>
      </c>
      <c r="I118" s="32"/>
      <c r="J118" s="32"/>
      <c r="K118" s="32"/>
      <c r="L118" s="38">
        <f>E118+I118</f>
        <v>0</v>
      </c>
      <c r="M118" s="22"/>
    </row>
    <row r="119" spans="1:13" ht="34.5" customHeight="1" x14ac:dyDescent="0.25">
      <c r="A119" s="1"/>
      <c r="B119" s="29" t="s">
        <v>346</v>
      </c>
      <c r="C119" s="30" t="s">
        <v>347</v>
      </c>
      <c r="D119" s="31" t="s">
        <v>348</v>
      </c>
      <c r="E119" s="32"/>
      <c r="F119" s="31" t="s">
        <v>98</v>
      </c>
      <c r="G119" s="31" t="s">
        <v>98</v>
      </c>
      <c r="H119" s="31" t="s">
        <v>98</v>
      </c>
      <c r="I119" s="32"/>
      <c r="J119" s="32"/>
      <c r="K119" s="32"/>
      <c r="L119" s="38">
        <f>E119+I119</f>
        <v>0</v>
      </c>
      <c r="M119" s="22"/>
    </row>
    <row r="120" spans="1:13" ht="34.5" customHeight="1" x14ac:dyDescent="0.25">
      <c r="A120" s="1"/>
      <c r="B120" s="29" t="s">
        <v>349</v>
      </c>
      <c r="C120" s="30" t="s">
        <v>350</v>
      </c>
      <c r="D120" s="31" t="s">
        <v>351</v>
      </c>
      <c r="E120" s="32">
        <v>7780</v>
      </c>
      <c r="F120" s="31" t="s">
        <v>98</v>
      </c>
      <c r="G120" s="31" t="s">
        <v>98</v>
      </c>
      <c r="H120" s="31" t="s">
        <v>98</v>
      </c>
      <c r="I120" s="32"/>
      <c r="J120" s="32"/>
      <c r="K120" s="32"/>
      <c r="L120" s="38">
        <f>E120+I120</f>
        <v>7780</v>
      </c>
      <c r="M120" s="22"/>
    </row>
    <row r="121" spans="1:13" ht="34.5" customHeight="1" x14ac:dyDescent="0.25">
      <c r="A121" s="1"/>
      <c r="B121" s="29" t="s">
        <v>352</v>
      </c>
      <c r="C121" s="30" t="s">
        <v>353</v>
      </c>
      <c r="D121" s="31" t="s">
        <v>354</v>
      </c>
      <c r="E121" s="32"/>
      <c r="F121" s="31" t="s">
        <v>98</v>
      </c>
      <c r="G121" s="31" t="s">
        <v>98</v>
      </c>
      <c r="H121" s="31" t="s">
        <v>98</v>
      </c>
      <c r="I121" s="32"/>
      <c r="J121" s="32"/>
      <c r="K121" s="32"/>
      <c r="L121" s="38">
        <f>E121+I121</f>
        <v>0</v>
      </c>
      <c r="M121" s="22"/>
    </row>
    <row r="122" spans="1:13" ht="22.5" customHeight="1" x14ac:dyDescent="0.25">
      <c r="A122" s="1"/>
      <c r="B122" s="35" t="s">
        <v>355</v>
      </c>
      <c r="C122" s="30" t="s">
        <v>232</v>
      </c>
      <c r="D122" s="31" t="s">
        <v>356</v>
      </c>
      <c r="E122" s="32"/>
      <c r="F122" s="32"/>
      <c r="G122" s="31" t="s">
        <v>98</v>
      </c>
      <c r="H122" s="31" t="s">
        <v>98</v>
      </c>
      <c r="I122" s="32">
        <v>0</v>
      </c>
      <c r="J122" s="32">
        <v>0</v>
      </c>
      <c r="K122" s="32">
        <v>0</v>
      </c>
      <c r="L122" s="38">
        <f>E122+F122+I122</f>
        <v>0</v>
      </c>
      <c r="M122" s="22"/>
    </row>
    <row r="123" spans="1:13" ht="24" customHeight="1" x14ac:dyDescent="0.25">
      <c r="A123" s="1"/>
      <c r="B123" s="35" t="s">
        <v>357</v>
      </c>
      <c r="C123" s="30" t="s">
        <v>358</v>
      </c>
      <c r="D123" s="31" t="s">
        <v>359</v>
      </c>
      <c r="E123" s="32"/>
      <c r="F123" s="32"/>
      <c r="G123" s="32"/>
      <c r="H123" s="32"/>
      <c r="I123" s="32"/>
      <c r="J123" s="32"/>
      <c r="K123" s="32"/>
      <c r="L123" s="33">
        <f>E123+F123-I123</f>
        <v>0</v>
      </c>
      <c r="M123" s="22"/>
    </row>
    <row r="124" spans="1:13" ht="15" customHeight="1" x14ac:dyDescent="0.25">
      <c r="A124" s="1"/>
      <c r="B124" s="17" t="s">
        <v>360</v>
      </c>
      <c r="C124" s="49"/>
      <c r="D124" s="50"/>
      <c r="E124" s="51"/>
      <c r="F124" s="51"/>
      <c r="G124" s="51"/>
      <c r="H124" s="51"/>
      <c r="I124" s="51"/>
      <c r="J124" s="51"/>
      <c r="K124" s="51"/>
      <c r="L124" s="52"/>
      <c r="M124" s="22"/>
    </row>
    <row r="125" spans="1:13" ht="15" customHeight="1" x14ac:dyDescent="0.25">
      <c r="A125" s="1"/>
      <c r="B125" s="23" t="s">
        <v>361</v>
      </c>
      <c r="C125" s="24" t="s">
        <v>362</v>
      </c>
      <c r="D125" s="25" t="s">
        <v>363</v>
      </c>
      <c r="E125" s="26">
        <f t="shared" ref="E125:L125" si="12">SUM(E126:E134)</f>
        <v>0</v>
      </c>
      <c r="F125" s="26">
        <f t="shared" si="12"/>
        <v>0</v>
      </c>
      <c r="G125" s="26">
        <f t="shared" si="12"/>
        <v>0</v>
      </c>
      <c r="H125" s="26">
        <f t="shared" si="12"/>
        <v>0</v>
      </c>
      <c r="I125" s="26">
        <f t="shared" si="12"/>
        <v>0</v>
      </c>
      <c r="J125" s="26">
        <f t="shared" si="12"/>
        <v>0</v>
      </c>
      <c r="K125" s="26">
        <f t="shared" si="12"/>
        <v>0</v>
      </c>
      <c r="L125" s="27">
        <f t="shared" si="12"/>
        <v>0</v>
      </c>
      <c r="M125" s="22"/>
    </row>
    <row r="126" spans="1:13" ht="15" customHeight="1" x14ac:dyDescent="0.25">
      <c r="A126" s="1"/>
      <c r="B126" s="29" t="s">
        <v>364</v>
      </c>
      <c r="C126" s="30" t="s">
        <v>365</v>
      </c>
      <c r="D126" s="31" t="s">
        <v>366</v>
      </c>
      <c r="E126" s="32"/>
      <c r="F126" s="32"/>
      <c r="G126" s="32"/>
      <c r="H126" s="32"/>
      <c r="I126" s="32"/>
      <c r="J126" s="32"/>
      <c r="K126" s="32"/>
      <c r="L126" s="33">
        <f t="shared" ref="L126:L134" si="13">E126+F126-I126</f>
        <v>0</v>
      </c>
      <c r="M126" s="22"/>
    </row>
    <row r="127" spans="1:13" ht="15" customHeight="1" x14ac:dyDescent="0.25">
      <c r="A127" s="1"/>
      <c r="B127" s="29" t="s">
        <v>367</v>
      </c>
      <c r="C127" s="30" t="s">
        <v>368</v>
      </c>
      <c r="D127" s="31" t="s">
        <v>369</v>
      </c>
      <c r="E127" s="32"/>
      <c r="F127" s="32"/>
      <c r="G127" s="32"/>
      <c r="H127" s="32"/>
      <c r="I127" s="32"/>
      <c r="J127" s="32"/>
      <c r="K127" s="32"/>
      <c r="L127" s="33">
        <f t="shared" si="13"/>
        <v>0</v>
      </c>
      <c r="M127" s="22"/>
    </row>
    <row r="128" spans="1:13" ht="23.25" customHeight="1" x14ac:dyDescent="0.25">
      <c r="A128" s="1"/>
      <c r="B128" s="29" t="s">
        <v>370</v>
      </c>
      <c r="C128" s="30" t="s">
        <v>371</v>
      </c>
      <c r="D128" s="31" t="s">
        <v>372</v>
      </c>
      <c r="E128" s="32"/>
      <c r="F128" s="32"/>
      <c r="G128" s="32"/>
      <c r="H128" s="32"/>
      <c r="I128" s="32"/>
      <c r="J128" s="32"/>
      <c r="K128" s="32"/>
      <c r="L128" s="33">
        <f t="shared" si="13"/>
        <v>0</v>
      </c>
      <c r="M128" s="22"/>
    </row>
    <row r="129" spans="1:13" ht="23.25" customHeight="1" x14ac:dyDescent="0.25">
      <c r="A129" s="1"/>
      <c r="B129" s="29" t="s">
        <v>373</v>
      </c>
      <c r="C129" s="30" t="s">
        <v>374</v>
      </c>
      <c r="D129" s="31" t="s">
        <v>375</v>
      </c>
      <c r="E129" s="32"/>
      <c r="F129" s="32"/>
      <c r="G129" s="32"/>
      <c r="H129" s="32"/>
      <c r="I129" s="32"/>
      <c r="J129" s="32"/>
      <c r="K129" s="32"/>
      <c r="L129" s="33">
        <f t="shared" si="13"/>
        <v>0</v>
      </c>
      <c r="M129" s="22"/>
    </row>
    <row r="130" spans="1:13" ht="23.25" customHeight="1" x14ac:dyDescent="0.25">
      <c r="A130" s="1"/>
      <c r="B130" s="29" t="s">
        <v>376</v>
      </c>
      <c r="C130" s="30" t="s">
        <v>377</v>
      </c>
      <c r="D130" s="31" t="s">
        <v>378</v>
      </c>
      <c r="E130" s="32"/>
      <c r="F130" s="32"/>
      <c r="G130" s="32"/>
      <c r="H130" s="32"/>
      <c r="I130" s="32"/>
      <c r="J130" s="32"/>
      <c r="K130" s="32"/>
      <c r="L130" s="33">
        <f t="shared" si="13"/>
        <v>0</v>
      </c>
      <c r="M130" s="22"/>
    </row>
    <row r="131" spans="1:13" ht="14.25" customHeight="1" x14ac:dyDescent="0.25">
      <c r="A131" s="1"/>
      <c r="B131" s="29" t="s">
        <v>379</v>
      </c>
      <c r="C131" s="30" t="s">
        <v>380</v>
      </c>
      <c r="D131" s="31" t="s">
        <v>381</v>
      </c>
      <c r="E131" s="32"/>
      <c r="F131" s="32"/>
      <c r="G131" s="32"/>
      <c r="H131" s="32"/>
      <c r="I131" s="32"/>
      <c r="J131" s="32"/>
      <c r="K131" s="32"/>
      <c r="L131" s="33">
        <f t="shared" si="13"/>
        <v>0</v>
      </c>
      <c r="M131" s="22"/>
    </row>
    <row r="132" spans="1:13" ht="23.25" customHeight="1" x14ac:dyDescent="0.25">
      <c r="A132" s="1"/>
      <c r="B132" s="29" t="s">
        <v>382</v>
      </c>
      <c r="C132" s="30" t="s">
        <v>383</v>
      </c>
      <c r="D132" s="31" t="s">
        <v>384</v>
      </c>
      <c r="E132" s="32"/>
      <c r="F132" s="32"/>
      <c r="G132" s="32"/>
      <c r="H132" s="32"/>
      <c r="I132" s="32"/>
      <c r="J132" s="32"/>
      <c r="K132" s="32"/>
      <c r="L132" s="33">
        <f t="shared" si="13"/>
        <v>0</v>
      </c>
      <c r="M132" s="22"/>
    </row>
    <row r="133" spans="1:13" ht="23.25" customHeight="1" x14ac:dyDescent="0.25">
      <c r="A133" s="1"/>
      <c r="B133" s="29" t="s">
        <v>385</v>
      </c>
      <c r="C133" s="30" t="s">
        <v>386</v>
      </c>
      <c r="D133" s="31" t="s">
        <v>387</v>
      </c>
      <c r="E133" s="32"/>
      <c r="F133" s="32"/>
      <c r="G133" s="32"/>
      <c r="H133" s="32"/>
      <c r="I133" s="32"/>
      <c r="J133" s="32"/>
      <c r="K133" s="32"/>
      <c r="L133" s="33">
        <f t="shared" si="13"/>
        <v>0</v>
      </c>
      <c r="M133" s="22"/>
    </row>
    <row r="134" spans="1:13" ht="34.5" customHeight="1" x14ac:dyDescent="0.25">
      <c r="A134" s="1"/>
      <c r="B134" s="29" t="s">
        <v>388</v>
      </c>
      <c r="C134" s="30" t="s">
        <v>389</v>
      </c>
      <c r="D134" s="31" t="s">
        <v>390</v>
      </c>
      <c r="E134" s="32"/>
      <c r="F134" s="32"/>
      <c r="G134" s="32"/>
      <c r="H134" s="32"/>
      <c r="I134" s="32"/>
      <c r="J134" s="32"/>
      <c r="K134" s="32"/>
      <c r="L134" s="33">
        <f t="shared" si="13"/>
        <v>0</v>
      </c>
      <c r="M134" s="22"/>
    </row>
    <row r="135" spans="1:13" ht="22.5" customHeight="1" x14ac:dyDescent="0.25">
      <c r="A135" s="1"/>
      <c r="B135" s="35" t="s">
        <v>391</v>
      </c>
      <c r="C135" s="30" t="s">
        <v>392</v>
      </c>
      <c r="D135" s="31" t="s">
        <v>393</v>
      </c>
      <c r="E135" s="32"/>
      <c r="F135" s="32"/>
      <c r="G135" s="31" t="s">
        <v>98</v>
      </c>
      <c r="H135" s="31" t="s">
        <v>98</v>
      </c>
      <c r="I135" s="32"/>
      <c r="J135" s="32"/>
      <c r="K135" s="32"/>
      <c r="L135" s="38">
        <f>E135+F135+I135</f>
        <v>0</v>
      </c>
      <c r="M135" s="22"/>
    </row>
    <row r="136" spans="1:13" ht="24" customHeight="1" x14ac:dyDescent="0.25">
      <c r="A136" s="1"/>
      <c r="B136" s="35" t="s">
        <v>394</v>
      </c>
      <c r="C136" s="30" t="s">
        <v>395</v>
      </c>
      <c r="D136" s="31" t="s">
        <v>396</v>
      </c>
      <c r="E136" s="32"/>
      <c r="F136" s="32"/>
      <c r="G136" s="32"/>
      <c r="H136" s="32"/>
      <c r="I136" s="32"/>
      <c r="J136" s="32"/>
      <c r="K136" s="32"/>
      <c r="L136" s="33">
        <f>E136+F136-I136</f>
        <v>0</v>
      </c>
      <c r="M136" s="22"/>
    </row>
    <row r="137" spans="1:13" ht="15.75" customHeight="1" x14ac:dyDescent="0.25">
      <c r="A137" s="1"/>
      <c r="B137" s="35" t="s">
        <v>397</v>
      </c>
      <c r="C137" s="39" t="s">
        <v>398</v>
      </c>
      <c r="D137" s="40" t="s">
        <v>399</v>
      </c>
      <c r="E137" s="41"/>
      <c r="F137" s="41"/>
      <c r="G137" s="41"/>
      <c r="H137" s="41"/>
      <c r="I137" s="41"/>
      <c r="J137" s="41"/>
      <c r="K137" s="41"/>
      <c r="L137" s="53">
        <f>E137+F137-I137</f>
        <v>0</v>
      </c>
      <c r="M137" s="22"/>
    </row>
    <row r="138" spans="1:13" ht="15" customHeight="1" x14ac:dyDescent="0.25">
      <c r="A138" s="1"/>
      <c r="B138" s="99" t="s">
        <v>400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</row>
    <row r="139" spans="1:13" ht="15" customHeight="1" x14ac:dyDescent="0.25">
      <c r="A139" s="1"/>
      <c r="B139" s="101" t="s">
        <v>401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</row>
    <row r="140" spans="1:13" ht="9.75" customHeight="1" x14ac:dyDescent="0.25">
      <c r="A140" s="1"/>
      <c r="B140" s="94" t="s">
        <v>24</v>
      </c>
      <c r="C140" s="102"/>
      <c r="D140" s="114" t="s">
        <v>25</v>
      </c>
      <c r="E140" s="114" t="s">
        <v>26</v>
      </c>
      <c r="F140" s="114" t="s">
        <v>27</v>
      </c>
      <c r="G140" s="114"/>
      <c r="H140" s="114"/>
      <c r="I140" s="114" t="s">
        <v>28</v>
      </c>
      <c r="J140" s="114"/>
      <c r="K140" s="114"/>
      <c r="L140" s="128" t="s">
        <v>29</v>
      </c>
    </row>
    <row r="141" spans="1:13" ht="3" customHeight="1" x14ac:dyDescent="0.25">
      <c r="A141" s="1"/>
      <c r="B141" s="94"/>
      <c r="C141" s="103"/>
      <c r="D141" s="111"/>
      <c r="E141" s="111"/>
      <c r="F141" s="114"/>
      <c r="G141" s="103"/>
      <c r="H141" s="103"/>
      <c r="I141" s="114"/>
      <c r="J141" s="103"/>
      <c r="K141" s="103"/>
      <c r="L141" s="147"/>
    </row>
    <row r="142" spans="1:13" ht="15" customHeight="1" x14ac:dyDescent="0.25">
      <c r="A142" s="1"/>
      <c r="B142" s="94" t="s">
        <v>35</v>
      </c>
      <c r="C142" s="102" t="s">
        <v>36</v>
      </c>
      <c r="D142" s="115"/>
      <c r="E142" s="115"/>
      <c r="F142" s="102" t="s">
        <v>37</v>
      </c>
      <c r="G142" s="102" t="s">
        <v>38</v>
      </c>
      <c r="H142" s="102"/>
      <c r="I142" s="102" t="s">
        <v>37</v>
      </c>
      <c r="J142" s="102" t="s">
        <v>38</v>
      </c>
      <c r="K142" s="102"/>
      <c r="L142" s="148"/>
    </row>
    <row r="143" spans="1:13" ht="15" customHeight="1" x14ac:dyDescent="0.25">
      <c r="A143" s="1"/>
      <c r="B143" s="95"/>
      <c r="C143" s="111"/>
      <c r="D143" s="115"/>
      <c r="E143" s="115"/>
      <c r="F143" s="102"/>
      <c r="G143" s="114" t="s">
        <v>41</v>
      </c>
      <c r="H143" s="114" t="s">
        <v>42</v>
      </c>
      <c r="I143" s="102"/>
      <c r="J143" s="114" t="s">
        <v>43</v>
      </c>
      <c r="K143" s="114" t="s">
        <v>44</v>
      </c>
      <c r="L143" s="148"/>
    </row>
    <row r="144" spans="1:13" ht="33.75" customHeight="1" x14ac:dyDescent="0.25">
      <c r="A144" s="1"/>
      <c r="B144" s="96"/>
      <c r="C144" s="112"/>
      <c r="D144" s="112"/>
      <c r="E144" s="112"/>
      <c r="F144" s="102"/>
      <c r="G144" s="102"/>
      <c r="H144" s="102"/>
      <c r="I144" s="102"/>
      <c r="J144" s="102"/>
      <c r="K144" s="102"/>
      <c r="L144" s="149"/>
    </row>
    <row r="145" spans="1:14" ht="15" customHeight="1" x14ac:dyDescent="0.25">
      <c r="A145" s="1"/>
      <c r="B145" s="10">
        <v>1</v>
      </c>
      <c r="C145" s="15" t="s">
        <v>50</v>
      </c>
      <c r="D145" s="15" t="s">
        <v>21</v>
      </c>
      <c r="E145" s="15">
        <v>4</v>
      </c>
      <c r="F145" s="15">
        <v>5</v>
      </c>
      <c r="G145" s="15" t="s">
        <v>51</v>
      </c>
      <c r="H145" s="15" t="s">
        <v>52</v>
      </c>
      <c r="I145" s="15" t="s">
        <v>53</v>
      </c>
      <c r="J145" s="15" t="s">
        <v>54</v>
      </c>
      <c r="K145" s="15" t="s">
        <v>55</v>
      </c>
      <c r="L145" s="16" t="s">
        <v>56</v>
      </c>
    </row>
    <row r="146" spans="1:14" ht="23.25" customHeight="1" x14ac:dyDescent="0.25">
      <c r="A146" s="1"/>
      <c r="B146" s="17" t="s">
        <v>402</v>
      </c>
      <c r="C146" s="18"/>
      <c r="D146" s="19"/>
      <c r="E146" s="63"/>
      <c r="F146" s="63"/>
      <c r="G146" s="63"/>
      <c r="H146" s="63"/>
      <c r="I146" s="63"/>
      <c r="J146" s="63"/>
      <c r="K146" s="63"/>
      <c r="L146" s="64"/>
      <c r="M146" s="22"/>
    </row>
    <row r="147" spans="1:14" ht="23.25" customHeight="1" x14ac:dyDescent="0.25">
      <c r="A147" s="1"/>
      <c r="B147" s="65" t="s">
        <v>403</v>
      </c>
      <c r="C147" s="24" t="s">
        <v>404</v>
      </c>
      <c r="D147" s="25" t="s">
        <v>405</v>
      </c>
      <c r="E147" s="60">
        <v>1091617343.26</v>
      </c>
      <c r="F147" s="60">
        <v>20450824.18</v>
      </c>
      <c r="G147" s="60">
        <v>418160.86</v>
      </c>
      <c r="H147" s="60">
        <v>11636704.210000001</v>
      </c>
      <c r="I147" s="60">
        <v>51964423.530000001</v>
      </c>
      <c r="J147" s="60">
        <v>51952</v>
      </c>
      <c r="K147" s="60"/>
      <c r="L147" s="61">
        <f>E147+F147-I147</f>
        <v>1060103743.9100001</v>
      </c>
      <c r="M147" s="22"/>
      <c r="N147" s="66"/>
    </row>
    <row r="148" spans="1:14" ht="24" customHeight="1" x14ac:dyDescent="0.25">
      <c r="A148" s="1"/>
      <c r="B148" s="67" t="s">
        <v>406</v>
      </c>
      <c r="C148" s="30" t="s">
        <v>407</v>
      </c>
      <c r="D148" s="31" t="s">
        <v>408</v>
      </c>
      <c r="E148" s="32">
        <v>203492506.11000001</v>
      </c>
      <c r="F148" s="31" t="s">
        <v>98</v>
      </c>
      <c r="G148" s="31" t="s">
        <v>98</v>
      </c>
      <c r="H148" s="31" t="s">
        <v>98</v>
      </c>
      <c r="I148" s="32">
        <v>-788833.38</v>
      </c>
      <c r="J148" s="32">
        <v>5154480.74</v>
      </c>
      <c r="K148" s="32"/>
      <c r="L148" s="38">
        <f>E148+I148</f>
        <v>202703672.73000002</v>
      </c>
      <c r="M148" s="22"/>
      <c r="N148" s="66"/>
    </row>
    <row r="149" spans="1:14" ht="24.75" customHeight="1" x14ac:dyDescent="0.25">
      <c r="A149" s="1"/>
      <c r="B149" s="67" t="s">
        <v>409</v>
      </c>
      <c r="C149" s="30" t="s">
        <v>410</v>
      </c>
      <c r="D149" s="31" t="s">
        <v>411</v>
      </c>
      <c r="E149" s="32"/>
      <c r="F149" s="32"/>
      <c r="G149" s="31" t="s">
        <v>98</v>
      </c>
      <c r="H149" s="31" t="s">
        <v>98</v>
      </c>
      <c r="I149" s="32"/>
      <c r="J149" s="32"/>
      <c r="K149" s="32"/>
      <c r="L149" s="38">
        <f>E149+F149+I149</f>
        <v>0</v>
      </c>
      <c r="M149" s="22"/>
      <c r="N149" s="66"/>
    </row>
    <row r="150" spans="1:14" ht="34.5" customHeight="1" x14ac:dyDescent="0.25">
      <c r="A150" s="1"/>
      <c r="B150" s="17" t="s">
        <v>412</v>
      </c>
      <c r="C150" s="49"/>
      <c r="D150" s="50"/>
      <c r="E150" s="68"/>
      <c r="F150" s="68"/>
      <c r="G150" s="68"/>
      <c r="H150" s="68"/>
      <c r="I150" s="68"/>
      <c r="J150" s="68"/>
      <c r="K150" s="68"/>
      <c r="L150" s="69"/>
      <c r="M150" s="22"/>
      <c r="N150" s="66"/>
    </row>
    <row r="151" spans="1:14" ht="24.75" customHeight="1" x14ac:dyDescent="0.25">
      <c r="A151" s="1"/>
      <c r="B151" s="65" t="s">
        <v>413</v>
      </c>
      <c r="C151" s="24" t="s">
        <v>414</v>
      </c>
      <c r="D151" s="25" t="s">
        <v>415</v>
      </c>
      <c r="E151" s="60">
        <v>36479900.57</v>
      </c>
      <c r="F151" s="60">
        <v>3173146.06</v>
      </c>
      <c r="G151" s="60">
        <v>1238903.18</v>
      </c>
      <c r="H151" s="60">
        <v>1691470.17</v>
      </c>
      <c r="I151" s="60">
        <v>13497391.199999999</v>
      </c>
      <c r="J151" s="60">
        <v>13108066.68</v>
      </c>
      <c r="K151" s="60"/>
      <c r="L151" s="61">
        <f>E151+F151-I151</f>
        <v>26155655.430000003</v>
      </c>
      <c r="M151" s="22"/>
      <c r="N151" s="66"/>
    </row>
    <row r="152" spans="1:14" ht="26.25" customHeight="1" x14ac:dyDescent="0.25">
      <c r="A152" s="1"/>
      <c r="B152" s="67" t="s">
        <v>416</v>
      </c>
      <c r="C152" s="30" t="s">
        <v>417</v>
      </c>
      <c r="D152" s="31" t="s">
        <v>418</v>
      </c>
      <c r="E152" s="32">
        <v>15962037.16</v>
      </c>
      <c r="F152" s="31" t="s">
        <v>98</v>
      </c>
      <c r="G152" s="31" t="s">
        <v>98</v>
      </c>
      <c r="H152" s="31" t="s">
        <v>98</v>
      </c>
      <c r="I152" s="32">
        <v>-11898831.279999999</v>
      </c>
      <c r="J152" s="32">
        <v>-11898831.279999999</v>
      </c>
      <c r="K152" s="32"/>
      <c r="L152" s="38">
        <f>E152+I152</f>
        <v>4063205.8800000008</v>
      </c>
      <c r="M152" s="22"/>
      <c r="N152" s="66"/>
    </row>
    <row r="153" spans="1:14" ht="26.25" customHeight="1" x14ac:dyDescent="0.25">
      <c r="A153" s="1"/>
      <c r="B153" s="67" t="s">
        <v>419</v>
      </c>
      <c r="C153" s="30" t="s">
        <v>420</v>
      </c>
      <c r="D153" s="31" t="s">
        <v>421</v>
      </c>
      <c r="E153" s="32"/>
      <c r="F153" s="32">
        <v>0</v>
      </c>
      <c r="G153" s="32"/>
      <c r="H153" s="32">
        <v>0</v>
      </c>
      <c r="I153" s="32"/>
      <c r="J153" s="32"/>
      <c r="K153" s="32"/>
      <c r="L153" s="33">
        <f>E153+F153-I153</f>
        <v>0</v>
      </c>
      <c r="M153" s="22"/>
      <c r="N153" s="66"/>
    </row>
    <row r="154" spans="1:14" ht="26.25" customHeight="1" x14ac:dyDescent="0.25">
      <c r="A154" s="1"/>
      <c r="B154" s="67" t="s">
        <v>422</v>
      </c>
      <c r="C154" s="30" t="s">
        <v>423</v>
      </c>
      <c r="D154" s="31" t="s">
        <v>424</v>
      </c>
      <c r="E154" s="32"/>
      <c r="F154" s="32"/>
      <c r="G154" s="31" t="s">
        <v>98</v>
      </c>
      <c r="H154" s="31" t="s">
        <v>98</v>
      </c>
      <c r="I154" s="32"/>
      <c r="J154" s="32"/>
      <c r="K154" s="32"/>
      <c r="L154" s="38">
        <f>E154+F154+I154</f>
        <v>0</v>
      </c>
      <c r="M154" s="22"/>
      <c r="N154" s="66"/>
    </row>
    <row r="155" spans="1:14" ht="26.25" customHeight="1" x14ac:dyDescent="0.25">
      <c r="A155" s="1"/>
      <c r="B155" s="67" t="s">
        <v>425</v>
      </c>
      <c r="C155" s="30" t="s">
        <v>426</v>
      </c>
      <c r="D155" s="31" t="s">
        <v>427</v>
      </c>
      <c r="E155" s="32"/>
      <c r="F155" s="32"/>
      <c r="G155" s="31" t="s">
        <v>98</v>
      </c>
      <c r="H155" s="31" t="s">
        <v>98</v>
      </c>
      <c r="I155" s="32"/>
      <c r="J155" s="32"/>
      <c r="K155" s="32"/>
      <c r="L155" s="38">
        <f>E155+F155+I155</f>
        <v>0</v>
      </c>
      <c r="M155" s="22"/>
      <c r="N155" s="66"/>
    </row>
    <row r="156" spans="1:14" ht="33.75" customHeight="1" x14ac:dyDescent="0.25">
      <c r="A156" s="1"/>
      <c r="B156" s="70" t="s">
        <v>428</v>
      </c>
      <c r="C156" s="49"/>
      <c r="D156" s="50"/>
      <c r="E156" s="68"/>
      <c r="F156" s="68"/>
      <c r="G156" s="68"/>
      <c r="H156" s="68"/>
      <c r="I156" s="68"/>
      <c r="J156" s="68"/>
      <c r="K156" s="68"/>
      <c r="L156" s="69"/>
      <c r="M156" s="22"/>
    </row>
    <row r="157" spans="1:14" ht="26.25" customHeight="1" x14ac:dyDescent="0.25">
      <c r="A157" s="1"/>
      <c r="B157" s="65" t="s">
        <v>429</v>
      </c>
      <c r="C157" s="24" t="s">
        <v>430</v>
      </c>
      <c r="D157" s="25" t="s">
        <v>431</v>
      </c>
      <c r="E157" s="60"/>
      <c r="F157" s="60">
        <v>90000</v>
      </c>
      <c r="G157" s="60">
        <v>90000</v>
      </c>
      <c r="H157" s="60">
        <v>0</v>
      </c>
      <c r="I157" s="60"/>
      <c r="J157" s="60"/>
      <c r="K157" s="60"/>
      <c r="L157" s="61">
        <f>E157+F157-I157</f>
        <v>90000</v>
      </c>
      <c r="M157" s="22"/>
      <c r="N157" s="66"/>
    </row>
    <row r="158" spans="1:14" ht="27" customHeight="1" x14ac:dyDescent="0.25">
      <c r="A158" s="1"/>
      <c r="B158" s="67" t="s">
        <v>432</v>
      </c>
      <c r="C158" s="30" t="s">
        <v>433</v>
      </c>
      <c r="D158" s="31" t="s">
        <v>9</v>
      </c>
      <c r="E158" s="32"/>
      <c r="F158" s="31" t="s">
        <v>98</v>
      </c>
      <c r="G158" s="31" t="s">
        <v>98</v>
      </c>
      <c r="H158" s="31" t="s">
        <v>98</v>
      </c>
      <c r="I158" s="32">
        <v>90000</v>
      </c>
      <c r="J158" s="32">
        <v>90000</v>
      </c>
      <c r="K158" s="32"/>
      <c r="L158" s="38">
        <f>E158+I158</f>
        <v>90000</v>
      </c>
      <c r="M158" s="22"/>
      <c r="N158" s="66"/>
    </row>
    <row r="159" spans="1:14" ht="27" customHeight="1" x14ac:dyDescent="0.25">
      <c r="A159" s="1"/>
      <c r="B159" s="67" t="s">
        <v>434</v>
      </c>
      <c r="C159" s="39" t="s">
        <v>435</v>
      </c>
      <c r="D159" s="40" t="s">
        <v>436</v>
      </c>
      <c r="E159" s="41"/>
      <c r="F159" s="41"/>
      <c r="G159" s="40" t="s">
        <v>98</v>
      </c>
      <c r="H159" s="40" t="s">
        <v>98</v>
      </c>
      <c r="I159" s="41"/>
      <c r="J159" s="41"/>
      <c r="K159" s="41"/>
      <c r="L159" s="42">
        <f>E159+F159+I159</f>
        <v>0</v>
      </c>
      <c r="M159" s="22"/>
      <c r="N159" s="66"/>
    </row>
    <row r="160" spans="1:14" ht="15" customHeight="1" x14ac:dyDescent="0.25">
      <c r="A160" s="1"/>
      <c r="B160" s="99" t="s">
        <v>437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</row>
    <row r="161" spans="1:14" ht="15" customHeight="1" x14ac:dyDescent="0.25">
      <c r="A161" s="1"/>
      <c r="B161" s="101" t="s">
        <v>401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</row>
    <row r="162" spans="1:14" ht="15" customHeight="1" x14ac:dyDescent="0.25">
      <c r="A162" s="1"/>
      <c r="B162" s="94" t="s">
        <v>24</v>
      </c>
      <c r="C162" s="102"/>
      <c r="D162" s="114" t="s">
        <v>25</v>
      </c>
      <c r="E162" s="114" t="s">
        <v>26</v>
      </c>
      <c r="F162" s="114" t="s">
        <v>27</v>
      </c>
      <c r="G162" s="114"/>
      <c r="H162" s="114"/>
      <c r="I162" s="114" t="s">
        <v>28</v>
      </c>
      <c r="J162" s="114"/>
      <c r="K162" s="114"/>
      <c r="L162" s="128" t="s">
        <v>29</v>
      </c>
    </row>
    <row r="163" spans="1:14" ht="15" customHeight="1" x14ac:dyDescent="0.25">
      <c r="A163" s="1"/>
      <c r="B163" s="94"/>
      <c r="C163" s="103"/>
      <c r="D163" s="111"/>
      <c r="E163" s="111"/>
      <c r="F163" s="114"/>
      <c r="G163" s="103"/>
      <c r="H163" s="103"/>
      <c r="I163" s="114"/>
      <c r="J163" s="103"/>
      <c r="K163" s="103"/>
      <c r="L163" s="147"/>
    </row>
    <row r="164" spans="1:14" ht="15" customHeight="1" x14ac:dyDescent="0.25">
      <c r="A164" s="1"/>
      <c r="B164" s="94" t="s">
        <v>35</v>
      </c>
      <c r="C164" s="102" t="s">
        <v>36</v>
      </c>
      <c r="D164" s="115"/>
      <c r="E164" s="115"/>
      <c r="F164" s="102" t="s">
        <v>37</v>
      </c>
      <c r="G164" s="102" t="s">
        <v>38</v>
      </c>
      <c r="H164" s="102"/>
      <c r="I164" s="102" t="s">
        <v>37</v>
      </c>
      <c r="J164" s="102" t="s">
        <v>38</v>
      </c>
      <c r="K164" s="102"/>
      <c r="L164" s="148"/>
    </row>
    <row r="165" spans="1:14" ht="15" customHeight="1" x14ac:dyDescent="0.25">
      <c r="A165" s="1"/>
      <c r="B165" s="95"/>
      <c r="C165" s="111"/>
      <c r="D165" s="115"/>
      <c r="E165" s="115"/>
      <c r="F165" s="102"/>
      <c r="G165" s="114" t="s">
        <v>41</v>
      </c>
      <c r="H165" s="114" t="s">
        <v>42</v>
      </c>
      <c r="I165" s="102"/>
      <c r="J165" s="114" t="s">
        <v>43</v>
      </c>
      <c r="K165" s="114" t="s">
        <v>44</v>
      </c>
      <c r="L165" s="148"/>
    </row>
    <row r="166" spans="1:14" ht="29.25" customHeight="1" x14ac:dyDescent="0.25">
      <c r="A166" s="1"/>
      <c r="B166" s="96"/>
      <c r="C166" s="112"/>
      <c r="D166" s="112"/>
      <c r="E166" s="112"/>
      <c r="F166" s="102"/>
      <c r="G166" s="102"/>
      <c r="H166" s="102"/>
      <c r="I166" s="102"/>
      <c r="J166" s="102"/>
      <c r="K166" s="102"/>
      <c r="L166" s="149"/>
    </row>
    <row r="167" spans="1:14" ht="15.75" customHeight="1" x14ac:dyDescent="0.25">
      <c r="A167" s="1"/>
      <c r="B167" s="10">
        <v>1</v>
      </c>
      <c r="C167" s="15" t="s">
        <v>50</v>
      </c>
      <c r="D167" s="15" t="s">
        <v>21</v>
      </c>
      <c r="E167" s="15">
        <v>4</v>
      </c>
      <c r="F167" s="15">
        <v>5</v>
      </c>
      <c r="G167" s="15" t="s">
        <v>51</v>
      </c>
      <c r="H167" s="15" t="s">
        <v>52</v>
      </c>
      <c r="I167" s="15" t="s">
        <v>53</v>
      </c>
      <c r="J167" s="15" t="s">
        <v>54</v>
      </c>
      <c r="K167" s="15" t="s">
        <v>55</v>
      </c>
      <c r="L167" s="16" t="s">
        <v>56</v>
      </c>
    </row>
    <row r="168" spans="1:14" ht="25.5" customHeight="1" x14ac:dyDescent="0.25">
      <c r="A168" s="1"/>
      <c r="B168" s="17" t="s">
        <v>438</v>
      </c>
      <c r="C168" s="18"/>
      <c r="D168" s="19"/>
      <c r="E168" s="71"/>
      <c r="F168" s="71"/>
      <c r="G168" s="71"/>
      <c r="H168" s="71"/>
      <c r="I168" s="71"/>
      <c r="J168" s="71"/>
      <c r="K168" s="71"/>
      <c r="L168" s="64"/>
      <c r="M168" s="22"/>
      <c r="N168" s="66"/>
    </row>
    <row r="169" spans="1:14" ht="25.5" customHeight="1" x14ac:dyDescent="0.25">
      <c r="A169" s="1"/>
      <c r="B169" s="65" t="s">
        <v>439</v>
      </c>
      <c r="C169" s="24" t="s">
        <v>440</v>
      </c>
      <c r="D169" s="25" t="s">
        <v>441</v>
      </c>
      <c r="E169" s="60">
        <v>350790742.08999997</v>
      </c>
      <c r="F169" s="60">
        <v>3139223.91</v>
      </c>
      <c r="G169" s="60"/>
      <c r="H169" s="60">
        <v>3139223.91</v>
      </c>
      <c r="I169" s="60">
        <v>7159515.1100000003</v>
      </c>
      <c r="J169" s="60"/>
      <c r="K169" s="60"/>
      <c r="L169" s="61">
        <f>E169+F169-I169</f>
        <v>346770450.88999999</v>
      </c>
      <c r="M169" s="22"/>
      <c r="N169" s="66"/>
    </row>
    <row r="170" spans="1:14" ht="25.5" customHeight="1" x14ac:dyDescent="0.25">
      <c r="A170" s="1"/>
      <c r="B170" s="67" t="s">
        <v>442</v>
      </c>
      <c r="C170" s="30" t="s">
        <v>443</v>
      </c>
      <c r="D170" s="31" t="s">
        <v>444</v>
      </c>
      <c r="E170" s="32"/>
      <c r="F170" s="32"/>
      <c r="G170" s="31" t="s">
        <v>98</v>
      </c>
      <c r="H170" s="31" t="s">
        <v>98</v>
      </c>
      <c r="I170" s="32"/>
      <c r="J170" s="32"/>
      <c r="K170" s="32"/>
      <c r="L170" s="38">
        <f>E170+F170+I170</f>
        <v>0</v>
      </c>
      <c r="M170" s="22"/>
      <c r="N170" s="66"/>
    </row>
    <row r="171" spans="1:14" ht="23.25" customHeight="1" x14ac:dyDescent="0.25">
      <c r="A171" s="1"/>
      <c r="B171" s="17" t="s">
        <v>445</v>
      </c>
      <c r="C171" s="49"/>
      <c r="D171" s="50"/>
      <c r="E171" s="72"/>
      <c r="F171" s="72"/>
      <c r="G171" s="72"/>
      <c r="H171" s="72"/>
      <c r="I171" s="72"/>
      <c r="J171" s="72"/>
      <c r="K171" s="72"/>
      <c r="L171" s="69"/>
      <c r="M171" s="22"/>
      <c r="N171" s="66"/>
    </row>
    <row r="172" spans="1:14" ht="25.5" customHeight="1" x14ac:dyDescent="0.25">
      <c r="A172" s="1"/>
      <c r="B172" s="65" t="s">
        <v>446</v>
      </c>
      <c r="C172" s="24" t="s">
        <v>447</v>
      </c>
      <c r="D172" s="25" t="s">
        <v>448</v>
      </c>
      <c r="E172" s="60">
        <v>0</v>
      </c>
      <c r="F172" s="60">
        <v>85062</v>
      </c>
      <c r="G172" s="60">
        <v>85056</v>
      </c>
      <c r="H172" s="60">
        <v>6</v>
      </c>
      <c r="I172" s="60">
        <v>85062</v>
      </c>
      <c r="J172" s="60">
        <v>85062</v>
      </c>
      <c r="K172" s="60"/>
      <c r="L172" s="61">
        <f>E172+F172-I172</f>
        <v>0</v>
      </c>
      <c r="M172" s="22"/>
      <c r="N172" s="66"/>
    </row>
    <row r="173" spans="1:14" ht="25.5" customHeight="1" x14ac:dyDescent="0.25">
      <c r="A173" s="1"/>
      <c r="B173" s="67" t="s">
        <v>449</v>
      </c>
      <c r="C173" s="30" t="s">
        <v>450</v>
      </c>
      <c r="D173" s="31" t="s">
        <v>451</v>
      </c>
      <c r="E173" s="32"/>
      <c r="F173" s="32"/>
      <c r="G173" s="31" t="s">
        <v>98</v>
      </c>
      <c r="H173" s="31" t="s">
        <v>98</v>
      </c>
      <c r="I173" s="32"/>
      <c r="J173" s="32"/>
      <c r="K173" s="32"/>
      <c r="L173" s="38">
        <f>E173+F173+I173</f>
        <v>0</v>
      </c>
      <c r="M173" s="22"/>
      <c r="N173" s="66"/>
    </row>
    <row r="174" spans="1:14" ht="25.5" customHeight="1" x14ac:dyDescent="0.25">
      <c r="A174" s="1"/>
      <c r="B174" s="17" t="s">
        <v>452</v>
      </c>
      <c r="C174" s="49"/>
      <c r="D174" s="50"/>
      <c r="E174" s="72"/>
      <c r="F174" s="72"/>
      <c r="G174" s="72"/>
      <c r="H174" s="72"/>
      <c r="I174" s="72"/>
      <c r="J174" s="72"/>
      <c r="K174" s="72"/>
      <c r="L174" s="69"/>
      <c r="M174" s="22"/>
      <c r="N174" s="66"/>
    </row>
    <row r="175" spans="1:14" ht="15" customHeight="1" x14ac:dyDescent="0.25">
      <c r="A175" s="1"/>
      <c r="B175" s="65" t="s">
        <v>453</v>
      </c>
      <c r="C175" s="24" t="s">
        <v>454</v>
      </c>
      <c r="D175" s="25" t="s">
        <v>455</v>
      </c>
      <c r="E175" s="60"/>
      <c r="F175" s="60"/>
      <c r="G175" s="60"/>
      <c r="H175" s="60"/>
      <c r="I175" s="60"/>
      <c r="J175" s="60"/>
      <c r="K175" s="60"/>
      <c r="L175" s="61">
        <f>E175+F175-I175</f>
        <v>0</v>
      </c>
      <c r="M175" s="22"/>
      <c r="N175" s="66"/>
    </row>
    <row r="176" spans="1:14" ht="25.5" customHeight="1" x14ac:dyDescent="0.25">
      <c r="A176" s="1"/>
      <c r="B176" s="67" t="s">
        <v>456</v>
      </c>
      <c r="C176" s="30" t="s">
        <v>457</v>
      </c>
      <c r="D176" s="31" t="s">
        <v>458</v>
      </c>
      <c r="E176" s="32"/>
      <c r="F176" s="32"/>
      <c r="G176" s="31" t="s">
        <v>98</v>
      </c>
      <c r="H176" s="31" t="s">
        <v>98</v>
      </c>
      <c r="I176" s="32"/>
      <c r="J176" s="32"/>
      <c r="K176" s="32"/>
      <c r="L176" s="38">
        <f>E176+F176+I176</f>
        <v>0</v>
      </c>
      <c r="M176" s="22"/>
      <c r="N176" s="66"/>
    </row>
    <row r="177" spans="1:14" ht="24" customHeight="1" x14ac:dyDescent="0.25">
      <c r="A177" s="1"/>
      <c r="B177" s="70" t="s">
        <v>459</v>
      </c>
      <c r="C177" s="49"/>
      <c r="D177" s="50"/>
      <c r="E177" s="68"/>
      <c r="F177" s="68"/>
      <c r="G177" s="68"/>
      <c r="H177" s="68"/>
      <c r="I177" s="68"/>
      <c r="J177" s="68"/>
      <c r="K177" s="68"/>
      <c r="L177" s="69"/>
      <c r="M177" s="22"/>
      <c r="N177" s="66"/>
    </row>
    <row r="178" spans="1:14" ht="18" customHeight="1" x14ac:dyDescent="0.25">
      <c r="A178" s="1"/>
      <c r="B178" s="65" t="s">
        <v>460</v>
      </c>
      <c r="C178" s="24" t="s">
        <v>461</v>
      </c>
      <c r="D178" s="25" t="s">
        <v>462</v>
      </c>
      <c r="E178" s="73">
        <f t="shared" ref="E178:L178" si="14">E179+SUM(E180:E182)</f>
        <v>0</v>
      </c>
      <c r="F178" s="73">
        <f t="shared" si="14"/>
        <v>0</v>
      </c>
      <c r="G178" s="73">
        <f t="shared" si="14"/>
        <v>0</v>
      </c>
      <c r="H178" s="73">
        <f t="shared" si="14"/>
        <v>0</v>
      </c>
      <c r="I178" s="73">
        <f t="shared" si="14"/>
        <v>0</v>
      </c>
      <c r="J178" s="73">
        <f t="shared" si="14"/>
        <v>0</v>
      </c>
      <c r="K178" s="73">
        <f t="shared" si="14"/>
        <v>0</v>
      </c>
      <c r="L178" s="74">
        <f t="shared" si="14"/>
        <v>0</v>
      </c>
      <c r="M178" s="22"/>
      <c r="N178" s="66"/>
    </row>
    <row r="179" spans="1:14" ht="27.75" customHeight="1" x14ac:dyDescent="0.25">
      <c r="A179" s="1"/>
      <c r="B179" s="29" t="s">
        <v>463</v>
      </c>
      <c r="C179" s="30" t="s">
        <v>464</v>
      </c>
      <c r="D179" s="31" t="s">
        <v>465</v>
      </c>
      <c r="E179" s="32"/>
      <c r="F179" s="32"/>
      <c r="G179" s="32"/>
      <c r="H179" s="32">
        <v>0</v>
      </c>
      <c r="I179" s="32"/>
      <c r="J179" s="32"/>
      <c r="K179" s="32"/>
      <c r="L179" s="33">
        <f>E179+F179-I179</f>
        <v>0</v>
      </c>
      <c r="M179" s="22"/>
    </row>
    <row r="180" spans="1:14" ht="23.25" customHeight="1" x14ac:dyDescent="0.25">
      <c r="A180" s="1"/>
      <c r="B180" s="29" t="s">
        <v>466</v>
      </c>
      <c r="C180" s="30" t="s">
        <v>467</v>
      </c>
      <c r="D180" s="31" t="s">
        <v>468</v>
      </c>
      <c r="E180" s="32"/>
      <c r="F180" s="32"/>
      <c r="G180" s="32"/>
      <c r="H180" s="32"/>
      <c r="I180" s="32"/>
      <c r="J180" s="32"/>
      <c r="K180" s="32"/>
      <c r="L180" s="33">
        <f>E180+F180-I180</f>
        <v>0</v>
      </c>
      <c r="M180" s="22"/>
    </row>
    <row r="181" spans="1:14" ht="23.25" customHeight="1" x14ac:dyDescent="0.25">
      <c r="A181" s="1"/>
      <c r="B181" s="29" t="s">
        <v>469</v>
      </c>
      <c r="C181" s="30" t="s">
        <v>470</v>
      </c>
      <c r="D181" s="31" t="s">
        <v>471</v>
      </c>
      <c r="E181" s="32"/>
      <c r="F181" s="32"/>
      <c r="G181" s="32"/>
      <c r="H181" s="32"/>
      <c r="I181" s="32"/>
      <c r="J181" s="32"/>
      <c r="K181" s="32"/>
      <c r="L181" s="33">
        <f>E181+F181-I181</f>
        <v>0</v>
      </c>
      <c r="M181" s="22"/>
    </row>
    <row r="182" spans="1:14" ht="23.25" customHeight="1" x14ac:dyDescent="0.25">
      <c r="A182" s="1"/>
      <c r="B182" s="29" t="s">
        <v>472</v>
      </c>
      <c r="C182" s="30" t="s">
        <v>473</v>
      </c>
      <c r="D182" s="31" t="s">
        <v>474</v>
      </c>
      <c r="E182" s="32"/>
      <c r="F182" s="32"/>
      <c r="G182" s="32"/>
      <c r="H182" s="32"/>
      <c r="I182" s="32"/>
      <c r="J182" s="32"/>
      <c r="K182" s="32"/>
      <c r="L182" s="33">
        <f>E182+F182-I182</f>
        <v>0</v>
      </c>
      <c r="M182" s="22"/>
    </row>
    <row r="183" spans="1:14" ht="23.25" customHeight="1" x14ac:dyDescent="0.25">
      <c r="A183" s="1"/>
      <c r="B183" s="67" t="s">
        <v>475</v>
      </c>
      <c r="C183" s="30" t="s">
        <v>476</v>
      </c>
      <c r="D183" s="31" t="s">
        <v>477</v>
      </c>
      <c r="E183" s="32"/>
      <c r="F183" s="31" t="s">
        <v>98</v>
      </c>
      <c r="G183" s="31" t="s">
        <v>98</v>
      </c>
      <c r="H183" s="31" t="s">
        <v>98</v>
      </c>
      <c r="I183" s="32"/>
      <c r="J183" s="32"/>
      <c r="K183" s="32"/>
      <c r="L183" s="38">
        <f>E183+I183</f>
        <v>0</v>
      </c>
      <c r="M183" s="22"/>
    </row>
    <row r="184" spans="1:14" ht="34.5" customHeight="1" x14ac:dyDescent="0.25">
      <c r="A184" s="1"/>
      <c r="B184" s="75" t="s">
        <v>478</v>
      </c>
      <c r="C184" s="30" t="s">
        <v>479</v>
      </c>
      <c r="D184" s="31" t="s">
        <v>480</v>
      </c>
      <c r="E184" s="32"/>
      <c r="F184" s="32">
        <v>0</v>
      </c>
      <c r="G184" s="32"/>
      <c r="H184" s="32"/>
      <c r="I184" s="32"/>
      <c r="J184" s="32"/>
      <c r="K184" s="32"/>
      <c r="L184" s="33">
        <f>E184+F184-I184</f>
        <v>0</v>
      </c>
      <c r="M184" s="22"/>
    </row>
    <row r="185" spans="1:14" ht="27.75" customHeight="1" x14ac:dyDescent="0.25">
      <c r="A185" s="1"/>
      <c r="B185" s="67" t="s">
        <v>481</v>
      </c>
      <c r="C185" s="39" t="s">
        <v>482</v>
      </c>
      <c r="D185" s="40" t="s">
        <v>483</v>
      </c>
      <c r="E185" s="41"/>
      <c r="F185" s="41"/>
      <c r="G185" s="41"/>
      <c r="H185" s="41">
        <v>0</v>
      </c>
      <c r="I185" s="41"/>
      <c r="J185" s="41"/>
      <c r="K185" s="41"/>
      <c r="L185" s="53">
        <f>E185+F185-I185</f>
        <v>0</v>
      </c>
      <c r="M185" s="22"/>
    </row>
    <row r="186" spans="1:14" ht="15" customHeight="1" x14ac:dyDescent="0.25">
      <c r="A186" s="1"/>
      <c r="B186" s="99" t="s">
        <v>484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</row>
    <row r="187" spans="1:14" ht="15" customHeight="1" x14ac:dyDescent="0.25">
      <c r="A187" s="1"/>
      <c r="B187" s="101" t="s">
        <v>485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</row>
    <row r="188" spans="1:14" ht="7.5" customHeight="1" x14ac:dyDescent="0.25">
      <c r="A188" s="1"/>
      <c r="B188" s="94" t="s">
        <v>486</v>
      </c>
      <c r="C188" s="102"/>
      <c r="D188" s="114" t="s">
        <v>25</v>
      </c>
      <c r="E188" s="114" t="s">
        <v>26</v>
      </c>
      <c r="F188" s="114"/>
      <c r="G188" s="114" t="s">
        <v>487</v>
      </c>
      <c r="H188" s="114"/>
      <c r="I188" s="114" t="s">
        <v>488</v>
      </c>
      <c r="J188" s="114"/>
      <c r="K188" s="128" t="s">
        <v>29</v>
      </c>
      <c r="L188" s="129"/>
    </row>
    <row r="189" spans="1:14" ht="15" customHeight="1" x14ac:dyDescent="0.25">
      <c r="A189" s="1"/>
      <c r="B189" s="94"/>
      <c r="C189" s="103"/>
      <c r="D189" s="111"/>
      <c r="E189" s="116"/>
      <c r="F189" s="103"/>
      <c r="G189" s="114"/>
      <c r="H189" s="103"/>
      <c r="I189" s="116"/>
      <c r="J189" s="103"/>
      <c r="K189" s="130"/>
      <c r="L189" s="103"/>
    </row>
    <row r="190" spans="1:14" ht="15" customHeight="1" x14ac:dyDescent="0.25">
      <c r="A190" s="1"/>
      <c r="B190" s="94" t="s">
        <v>35</v>
      </c>
      <c r="C190" s="102" t="s">
        <v>36</v>
      </c>
      <c r="D190" s="115"/>
      <c r="E190" s="117"/>
      <c r="F190" s="103"/>
      <c r="G190" s="114"/>
      <c r="H190" s="103"/>
      <c r="I190" s="117"/>
      <c r="J190" s="103"/>
      <c r="K190" s="131"/>
      <c r="L190" s="103"/>
    </row>
    <row r="191" spans="1:14" ht="15" customHeight="1" x14ac:dyDescent="0.25">
      <c r="A191" s="1"/>
      <c r="B191" s="94"/>
      <c r="C191" s="102"/>
      <c r="D191" s="112"/>
      <c r="E191" s="118"/>
      <c r="F191" s="103"/>
      <c r="G191" s="114"/>
      <c r="H191" s="103"/>
      <c r="I191" s="118"/>
      <c r="J191" s="103"/>
      <c r="K191" s="132"/>
      <c r="L191" s="103"/>
    </row>
    <row r="192" spans="1:14" ht="15.75" customHeight="1" x14ac:dyDescent="0.25">
      <c r="A192" s="1"/>
      <c r="B192" s="10" t="s">
        <v>49</v>
      </c>
      <c r="C192" s="15" t="s">
        <v>50</v>
      </c>
      <c r="D192" s="15" t="s">
        <v>21</v>
      </c>
      <c r="E192" s="119">
        <v>4</v>
      </c>
      <c r="F192" s="119"/>
      <c r="G192" s="119" t="s">
        <v>6</v>
      </c>
      <c r="H192" s="119"/>
      <c r="I192" s="119" t="s">
        <v>51</v>
      </c>
      <c r="J192" s="119"/>
      <c r="K192" s="133" t="s">
        <v>52</v>
      </c>
      <c r="L192" s="134"/>
    </row>
    <row r="193" spans="1:14" ht="27.75" customHeight="1" x14ac:dyDescent="0.25">
      <c r="A193" s="1"/>
      <c r="B193" s="35" t="s">
        <v>489</v>
      </c>
      <c r="C193" s="43" t="s">
        <v>490</v>
      </c>
      <c r="D193" s="44" t="s">
        <v>491</v>
      </c>
      <c r="E193" s="120">
        <v>794976886.77999997</v>
      </c>
      <c r="F193" s="120"/>
      <c r="G193" s="120">
        <v>8438336.3300000001</v>
      </c>
      <c r="H193" s="120"/>
      <c r="I193" s="120">
        <v>9607553.3399999999</v>
      </c>
      <c r="J193" s="120"/>
      <c r="K193" s="135">
        <f t="shared" ref="K193:K203" si="15">E193+G193-I193</f>
        <v>793807669.76999998</v>
      </c>
      <c r="L193" s="136"/>
      <c r="M193" s="22"/>
    </row>
    <row r="194" spans="1:14" ht="27.75" customHeight="1" x14ac:dyDescent="0.25">
      <c r="A194" s="1"/>
      <c r="B194" s="29" t="s">
        <v>492</v>
      </c>
      <c r="C194" s="76" t="s">
        <v>490</v>
      </c>
      <c r="D194" s="31" t="s">
        <v>493</v>
      </c>
      <c r="E194" s="121">
        <v>784179751.48000002</v>
      </c>
      <c r="F194" s="121"/>
      <c r="G194" s="121">
        <v>8438336.3300000001</v>
      </c>
      <c r="H194" s="121"/>
      <c r="I194" s="121">
        <v>9607553.3399999999</v>
      </c>
      <c r="J194" s="121"/>
      <c r="K194" s="137">
        <f t="shared" si="15"/>
        <v>783010534.47000003</v>
      </c>
      <c r="L194" s="138"/>
      <c r="M194" s="22"/>
    </row>
    <row r="195" spans="1:14" ht="23.25" customHeight="1" x14ac:dyDescent="0.25">
      <c r="A195" s="1"/>
      <c r="B195" s="77" t="s">
        <v>494</v>
      </c>
      <c r="C195" s="76" t="s">
        <v>490</v>
      </c>
      <c r="D195" s="31" t="s">
        <v>495</v>
      </c>
      <c r="E195" s="121"/>
      <c r="F195" s="121"/>
      <c r="G195" s="121"/>
      <c r="H195" s="121"/>
      <c r="I195" s="121"/>
      <c r="J195" s="121"/>
      <c r="K195" s="137">
        <f t="shared" si="15"/>
        <v>0</v>
      </c>
      <c r="L195" s="138"/>
      <c r="M195" s="22"/>
    </row>
    <row r="196" spans="1:14" ht="15" customHeight="1" x14ac:dyDescent="0.25">
      <c r="A196" s="1"/>
      <c r="B196" s="29" t="s">
        <v>496</v>
      </c>
      <c r="C196" s="76" t="s">
        <v>490</v>
      </c>
      <c r="D196" s="31" t="s">
        <v>497</v>
      </c>
      <c r="E196" s="121">
        <v>10797135.300000001</v>
      </c>
      <c r="F196" s="121"/>
      <c r="G196" s="121"/>
      <c r="H196" s="121"/>
      <c r="I196" s="121"/>
      <c r="J196" s="121"/>
      <c r="K196" s="137">
        <f t="shared" si="15"/>
        <v>10797135.300000001</v>
      </c>
      <c r="L196" s="138"/>
      <c r="M196" s="22"/>
    </row>
    <row r="197" spans="1:14" ht="23.25" customHeight="1" x14ac:dyDescent="0.25">
      <c r="A197" s="1"/>
      <c r="B197" s="77" t="s">
        <v>494</v>
      </c>
      <c r="C197" s="76" t="s">
        <v>490</v>
      </c>
      <c r="D197" s="31" t="s">
        <v>498</v>
      </c>
      <c r="E197" s="121"/>
      <c r="F197" s="121"/>
      <c r="G197" s="121"/>
      <c r="H197" s="121"/>
      <c r="I197" s="121"/>
      <c r="J197" s="121"/>
      <c r="K197" s="137">
        <f t="shared" si="15"/>
        <v>0</v>
      </c>
      <c r="L197" s="138"/>
      <c r="M197" s="22"/>
    </row>
    <row r="198" spans="1:14" ht="15" customHeight="1" x14ac:dyDescent="0.25">
      <c r="A198" s="1"/>
      <c r="B198" s="78"/>
      <c r="C198" s="79"/>
      <c r="D198" s="80"/>
      <c r="E198" s="122"/>
      <c r="F198" s="122"/>
      <c r="G198" s="122"/>
      <c r="H198" s="122"/>
      <c r="I198" s="122"/>
      <c r="J198" s="122"/>
      <c r="K198" s="139">
        <f t="shared" si="15"/>
        <v>0</v>
      </c>
      <c r="L198" s="140"/>
      <c r="M198" s="81"/>
      <c r="N198" s="82"/>
    </row>
    <row r="199" spans="1:14" ht="24.75" customHeight="1" x14ac:dyDescent="0.25">
      <c r="A199" s="1"/>
      <c r="B199" s="35" t="s">
        <v>499</v>
      </c>
      <c r="C199" s="30" t="s">
        <v>500</v>
      </c>
      <c r="D199" s="31" t="s">
        <v>501</v>
      </c>
      <c r="E199" s="121">
        <v>182364</v>
      </c>
      <c r="F199" s="121"/>
      <c r="G199" s="121"/>
      <c r="H199" s="121"/>
      <c r="I199" s="121">
        <v>182364</v>
      </c>
      <c r="J199" s="121"/>
      <c r="K199" s="137">
        <f t="shared" si="15"/>
        <v>0</v>
      </c>
      <c r="L199" s="138"/>
      <c r="M199" s="22"/>
    </row>
    <row r="200" spans="1:14" ht="23.25" customHeight="1" x14ac:dyDescent="0.25">
      <c r="A200" s="1"/>
      <c r="B200" s="29" t="s">
        <v>502</v>
      </c>
      <c r="C200" s="76" t="s">
        <v>500</v>
      </c>
      <c r="D200" s="31" t="s">
        <v>503</v>
      </c>
      <c r="E200" s="121"/>
      <c r="F200" s="121"/>
      <c r="G200" s="121"/>
      <c r="H200" s="121"/>
      <c r="I200" s="121"/>
      <c r="J200" s="121"/>
      <c r="K200" s="137">
        <f t="shared" si="15"/>
        <v>0</v>
      </c>
      <c r="L200" s="138"/>
      <c r="M200" s="22"/>
    </row>
    <row r="201" spans="1:14" ht="15" customHeight="1" x14ac:dyDescent="0.25">
      <c r="A201" s="1"/>
      <c r="B201" s="29" t="s">
        <v>504</v>
      </c>
      <c r="C201" s="76" t="s">
        <v>500</v>
      </c>
      <c r="D201" s="31" t="s">
        <v>505</v>
      </c>
      <c r="E201" s="121"/>
      <c r="F201" s="121"/>
      <c r="G201" s="121"/>
      <c r="H201" s="121"/>
      <c r="I201" s="121"/>
      <c r="J201" s="121"/>
      <c r="K201" s="137">
        <f t="shared" si="15"/>
        <v>0</v>
      </c>
      <c r="L201" s="138"/>
      <c r="M201" s="22"/>
    </row>
    <row r="202" spans="1:14" ht="15" customHeight="1" x14ac:dyDescent="0.25">
      <c r="A202" s="1"/>
      <c r="B202" s="78"/>
      <c r="C202" s="79"/>
      <c r="D202" s="80"/>
      <c r="E202" s="122"/>
      <c r="F202" s="122"/>
      <c r="G202" s="122"/>
      <c r="H202" s="122"/>
      <c r="I202" s="122"/>
      <c r="J202" s="122"/>
      <c r="K202" s="139">
        <f t="shared" si="15"/>
        <v>0</v>
      </c>
      <c r="L202" s="140"/>
      <c r="M202" s="81"/>
      <c r="N202" s="82"/>
    </row>
    <row r="203" spans="1:14" ht="22.5" customHeight="1" x14ac:dyDescent="0.25">
      <c r="A203" s="1"/>
      <c r="B203" s="35" t="s">
        <v>506</v>
      </c>
      <c r="C203" s="30" t="s">
        <v>507</v>
      </c>
      <c r="D203" s="31" t="s">
        <v>508</v>
      </c>
      <c r="E203" s="121"/>
      <c r="F203" s="121"/>
      <c r="G203" s="121"/>
      <c r="H203" s="121"/>
      <c r="I203" s="121"/>
      <c r="J203" s="121"/>
      <c r="K203" s="137">
        <f t="shared" si="15"/>
        <v>0</v>
      </c>
      <c r="L203" s="138"/>
      <c r="M203" s="22"/>
    </row>
    <row r="204" spans="1:14" ht="15" customHeight="1" x14ac:dyDescent="0.25">
      <c r="A204" s="1"/>
      <c r="B204" s="29" t="s">
        <v>509</v>
      </c>
      <c r="C204" s="83"/>
      <c r="D204" s="31"/>
      <c r="E204" s="123"/>
      <c r="F204" s="123"/>
      <c r="G204" s="123"/>
      <c r="H204" s="123"/>
      <c r="I204" s="123"/>
      <c r="J204" s="123"/>
      <c r="K204" s="141"/>
      <c r="L204" s="142"/>
      <c r="M204" s="22"/>
    </row>
    <row r="205" spans="1:14" ht="15" customHeight="1" x14ac:dyDescent="0.25">
      <c r="A205" s="1"/>
      <c r="B205" s="78"/>
      <c r="C205" s="79"/>
      <c r="D205" s="80"/>
      <c r="E205" s="122"/>
      <c r="F205" s="122"/>
      <c r="G205" s="122"/>
      <c r="H205" s="122"/>
      <c r="I205" s="122"/>
      <c r="J205" s="122"/>
      <c r="K205" s="139">
        <f>E205+G205-I205</f>
        <v>0</v>
      </c>
      <c r="L205" s="140"/>
      <c r="M205" s="81"/>
      <c r="N205" s="82"/>
    </row>
    <row r="206" spans="1:14" ht="36.75" customHeight="1" x14ac:dyDescent="0.25">
      <c r="A206" s="1"/>
      <c r="B206" s="35" t="s">
        <v>510</v>
      </c>
      <c r="C206" s="30" t="s">
        <v>511</v>
      </c>
      <c r="D206" s="31" t="s">
        <v>512</v>
      </c>
      <c r="E206" s="121"/>
      <c r="F206" s="121"/>
      <c r="G206" s="121"/>
      <c r="H206" s="121"/>
      <c r="I206" s="121"/>
      <c r="J206" s="121"/>
      <c r="K206" s="137">
        <f>E206+G206-I206</f>
        <v>0</v>
      </c>
      <c r="L206" s="138"/>
      <c r="M206" s="22"/>
    </row>
    <row r="207" spans="1:14" ht="22.5" customHeight="1" x14ac:dyDescent="0.25">
      <c r="A207" s="1"/>
      <c r="B207" s="29" t="s">
        <v>513</v>
      </c>
      <c r="C207" s="76" t="s">
        <v>511</v>
      </c>
      <c r="D207" s="31" t="s">
        <v>514</v>
      </c>
      <c r="E207" s="121"/>
      <c r="F207" s="121"/>
      <c r="G207" s="121"/>
      <c r="H207" s="121"/>
      <c r="I207" s="121"/>
      <c r="J207" s="121"/>
      <c r="K207" s="137">
        <f>E207+G207-I207</f>
        <v>0</v>
      </c>
      <c r="L207" s="138"/>
      <c r="M207" s="22"/>
    </row>
    <row r="208" spans="1:14" ht="15" customHeight="1" x14ac:dyDescent="0.25">
      <c r="A208" s="1"/>
      <c r="B208" s="29" t="s">
        <v>515</v>
      </c>
      <c r="C208" s="76" t="s">
        <v>511</v>
      </c>
      <c r="D208" s="31" t="s">
        <v>516</v>
      </c>
      <c r="E208" s="121"/>
      <c r="F208" s="121"/>
      <c r="G208" s="121"/>
      <c r="H208" s="121"/>
      <c r="I208" s="121"/>
      <c r="J208" s="121"/>
      <c r="K208" s="137">
        <f>E208+G208-I208</f>
        <v>0</v>
      </c>
      <c r="L208" s="138"/>
      <c r="M208" s="22"/>
    </row>
    <row r="209" spans="1:14" ht="22.5" customHeight="1" x14ac:dyDescent="0.25">
      <c r="A209" s="1"/>
      <c r="B209" s="35" t="s">
        <v>517</v>
      </c>
      <c r="C209" s="30" t="s">
        <v>518</v>
      </c>
      <c r="D209" s="31" t="s">
        <v>519</v>
      </c>
      <c r="E209" s="121"/>
      <c r="F209" s="121"/>
      <c r="G209" s="121"/>
      <c r="H209" s="121"/>
      <c r="I209" s="121"/>
      <c r="J209" s="121"/>
      <c r="K209" s="137">
        <f>E209+G209-I209</f>
        <v>0</v>
      </c>
      <c r="L209" s="138"/>
      <c r="M209" s="22"/>
    </row>
    <row r="210" spans="1:14" ht="15" customHeight="1" x14ac:dyDescent="0.25">
      <c r="A210" s="1"/>
      <c r="B210" s="29" t="s">
        <v>509</v>
      </c>
      <c r="C210" s="83"/>
      <c r="D210" s="31"/>
      <c r="E210" s="123"/>
      <c r="F210" s="123"/>
      <c r="G210" s="123"/>
      <c r="H210" s="123"/>
      <c r="I210" s="123"/>
      <c r="J210" s="123"/>
      <c r="K210" s="141"/>
      <c r="L210" s="142"/>
      <c r="M210" s="22"/>
    </row>
    <row r="211" spans="1:14" ht="15" customHeight="1" x14ac:dyDescent="0.25">
      <c r="A211" s="1"/>
      <c r="B211" s="78"/>
      <c r="C211" s="79"/>
      <c r="D211" s="80"/>
      <c r="E211" s="122"/>
      <c r="F211" s="122"/>
      <c r="G211" s="122"/>
      <c r="H211" s="122"/>
      <c r="I211" s="122"/>
      <c r="J211" s="122"/>
      <c r="K211" s="139">
        <f>E211+G211-I211</f>
        <v>0</v>
      </c>
      <c r="L211" s="140"/>
      <c r="M211" s="81"/>
      <c r="N211" s="82"/>
    </row>
    <row r="212" spans="1:14" ht="22.5" customHeight="1" x14ac:dyDescent="0.25">
      <c r="A212" s="1"/>
      <c r="B212" s="35" t="s">
        <v>520</v>
      </c>
      <c r="C212" s="30" t="s">
        <v>521</v>
      </c>
      <c r="D212" s="31" t="s">
        <v>522</v>
      </c>
      <c r="E212" s="124">
        <v>2576916.39</v>
      </c>
      <c r="F212" s="124"/>
      <c r="G212" s="124">
        <v>181463.05</v>
      </c>
      <c r="H212" s="124"/>
      <c r="I212" s="124">
        <v>51050.98</v>
      </c>
      <c r="J212" s="124"/>
      <c r="K212" s="137">
        <f>E212+G212-I212</f>
        <v>2707328.46</v>
      </c>
      <c r="L212" s="138"/>
      <c r="M212" s="22"/>
    </row>
    <row r="213" spans="1:14" ht="23.25" customHeight="1" x14ac:dyDescent="0.25">
      <c r="A213" s="1"/>
      <c r="B213" s="29" t="s">
        <v>523</v>
      </c>
      <c r="C213" s="76" t="s">
        <v>521</v>
      </c>
      <c r="D213" s="31" t="s">
        <v>524</v>
      </c>
      <c r="E213" s="121">
        <v>2576916.39</v>
      </c>
      <c r="F213" s="121"/>
      <c r="G213" s="121">
        <v>181463.05</v>
      </c>
      <c r="H213" s="121"/>
      <c r="I213" s="121">
        <v>51050.98</v>
      </c>
      <c r="J213" s="121"/>
      <c r="K213" s="137">
        <f>E213+G213-I213</f>
        <v>2707328.46</v>
      </c>
      <c r="L213" s="138"/>
      <c r="M213" s="22"/>
    </row>
    <row r="214" spans="1:14" ht="15" customHeight="1" x14ac:dyDescent="0.25">
      <c r="A214" s="1"/>
      <c r="B214" s="78"/>
      <c r="C214" s="79"/>
      <c r="D214" s="80"/>
      <c r="E214" s="122"/>
      <c r="F214" s="122"/>
      <c r="G214" s="122"/>
      <c r="H214" s="122"/>
      <c r="I214" s="122"/>
      <c r="J214" s="122"/>
      <c r="K214" s="139">
        <f>E214+G214-I214</f>
        <v>0</v>
      </c>
      <c r="L214" s="140"/>
      <c r="M214" s="81"/>
      <c r="N214" s="82"/>
    </row>
    <row r="215" spans="1:14" ht="36.75" customHeight="1" x14ac:dyDescent="0.25">
      <c r="A215" s="1"/>
      <c r="B215" s="35" t="s">
        <v>525</v>
      </c>
      <c r="C215" s="39" t="s">
        <v>526</v>
      </c>
      <c r="D215" s="40" t="s">
        <v>527</v>
      </c>
      <c r="E215" s="125"/>
      <c r="F215" s="125"/>
      <c r="G215" s="125"/>
      <c r="H215" s="125"/>
      <c r="I215" s="125"/>
      <c r="J215" s="125"/>
      <c r="K215" s="143">
        <f>E215+G215-I215</f>
        <v>0</v>
      </c>
      <c r="L215" s="144"/>
      <c r="M215" s="22"/>
    </row>
    <row r="216" spans="1:14" ht="15" customHeight="1" x14ac:dyDescent="0.25">
      <c r="A216" s="1"/>
      <c r="B216" s="99" t="s">
        <v>528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</row>
    <row r="217" spans="1:14" ht="15" customHeight="1" x14ac:dyDescent="0.25">
      <c r="A217" s="1"/>
      <c r="B217" s="101" t="s">
        <v>485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</row>
    <row r="218" spans="1:14" ht="15" customHeight="1" x14ac:dyDescent="0.25">
      <c r="A218" s="1"/>
      <c r="B218" s="94" t="s">
        <v>486</v>
      </c>
      <c r="C218" s="102"/>
      <c r="D218" s="114" t="s">
        <v>25</v>
      </c>
      <c r="E218" s="114" t="s">
        <v>26</v>
      </c>
      <c r="F218" s="114"/>
      <c r="G218" s="114" t="s">
        <v>487</v>
      </c>
      <c r="H218" s="114"/>
      <c r="I218" s="114" t="s">
        <v>488</v>
      </c>
      <c r="J218" s="114"/>
      <c r="K218" s="128" t="s">
        <v>29</v>
      </c>
      <c r="L218" s="129"/>
    </row>
    <row r="219" spans="1:14" ht="15" customHeight="1" x14ac:dyDescent="0.25">
      <c r="A219" s="1"/>
      <c r="B219" s="94"/>
      <c r="C219" s="103"/>
      <c r="D219" s="111"/>
      <c r="E219" s="116"/>
      <c r="F219" s="103"/>
      <c r="G219" s="114"/>
      <c r="H219" s="103"/>
      <c r="I219" s="116"/>
      <c r="J219" s="103"/>
      <c r="K219" s="130"/>
      <c r="L219" s="103"/>
    </row>
    <row r="220" spans="1:14" ht="15" customHeight="1" x14ac:dyDescent="0.25">
      <c r="A220" s="1"/>
      <c r="B220" s="94" t="s">
        <v>35</v>
      </c>
      <c r="C220" s="102" t="s">
        <v>36</v>
      </c>
      <c r="D220" s="115"/>
      <c r="E220" s="117"/>
      <c r="F220" s="103"/>
      <c r="G220" s="114"/>
      <c r="H220" s="103"/>
      <c r="I220" s="117"/>
      <c r="J220" s="103"/>
      <c r="K220" s="131"/>
      <c r="L220" s="103"/>
    </row>
    <row r="221" spans="1:14" ht="15" customHeight="1" x14ac:dyDescent="0.25">
      <c r="A221" s="1"/>
      <c r="B221" s="94"/>
      <c r="C221" s="102"/>
      <c r="D221" s="112"/>
      <c r="E221" s="118"/>
      <c r="F221" s="103"/>
      <c r="G221" s="114"/>
      <c r="H221" s="103"/>
      <c r="I221" s="118"/>
      <c r="J221" s="103"/>
      <c r="K221" s="132"/>
      <c r="L221" s="103"/>
    </row>
    <row r="222" spans="1:14" ht="15.75" customHeight="1" x14ac:dyDescent="0.25">
      <c r="A222" s="1"/>
      <c r="B222" s="10" t="s">
        <v>49</v>
      </c>
      <c r="C222" s="15" t="s">
        <v>50</v>
      </c>
      <c r="D222" s="15" t="s">
        <v>21</v>
      </c>
      <c r="E222" s="119">
        <v>4</v>
      </c>
      <c r="F222" s="119"/>
      <c r="G222" s="119" t="s">
        <v>6</v>
      </c>
      <c r="H222" s="119"/>
      <c r="I222" s="119" t="s">
        <v>51</v>
      </c>
      <c r="J222" s="119"/>
      <c r="K222" s="133" t="s">
        <v>52</v>
      </c>
      <c r="L222" s="134"/>
    </row>
    <row r="223" spans="1:14" ht="23.25" customHeight="1" x14ac:dyDescent="0.25">
      <c r="A223" s="1"/>
      <c r="B223" s="29" t="s">
        <v>513</v>
      </c>
      <c r="C223" s="84" t="s">
        <v>526</v>
      </c>
      <c r="D223" s="44" t="s">
        <v>529</v>
      </c>
      <c r="E223" s="120"/>
      <c r="F223" s="120"/>
      <c r="G223" s="120"/>
      <c r="H223" s="120"/>
      <c r="I223" s="120"/>
      <c r="J223" s="120"/>
      <c r="K223" s="135">
        <f t="shared" ref="K223:K245" si="16">E223+G223-I223</f>
        <v>0</v>
      </c>
      <c r="L223" s="136"/>
      <c r="M223" s="22"/>
    </row>
    <row r="224" spans="1:14" ht="15" customHeight="1" x14ac:dyDescent="0.25">
      <c r="A224" s="1"/>
      <c r="B224" s="29" t="s">
        <v>515</v>
      </c>
      <c r="C224" s="76" t="s">
        <v>526</v>
      </c>
      <c r="D224" s="31" t="s">
        <v>530</v>
      </c>
      <c r="E224" s="121"/>
      <c r="F224" s="121"/>
      <c r="G224" s="121"/>
      <c r="H224" s="121"/>
      <c r="I224" s="121"/>
      <c r="J224" s="121"/>
      <c r="K224" s="137">
        <f t="shared" si="16"/>
        <v>0</v>
      </c>
      <c r="L224" s="138"/>
      <c r="M224" s="22"/>
    </row>
    <row r="225" spans="1:14" ht="15" customHeight="1" x14ac:dyDescent="0.25">
      <c r="A225" s="1"/>
      <c r="B225" s="78"/>
      <c r="C225" s="79"/>
      <c r="D225" s="80"/>
      <c r="E225" s="122"/>
      <c r="F225" s="122"/>
      <c r="G225" s="122"/>
      <c r="H225" s="122"/>
      <c r="I225" s="122"/>
      <c r="J225" s="122"/>
      <c r="K225" s="139">
        <f t="shared" si="16"/>
        <v>0</v>
      </c>
      <c r="L225" s="140"/>
      <c r="M225" s="81"/>
      <c r="N225" s="82"/>
    </row>
    <row r="226" spans="1:14" ht="33" customHeight="1" x14ac:dyDescent="0.25">
      <c r="A226" s="1"/>
      <c r="B226" s="35" t="s">
        <v>531</v>
      </c>
      <c r="C226" s="30" t="s">
        <v>532</v>
      </c>
      <c r="D226" s="31" t="s">
        <v>533</v>
      </c>
      <c r="E226" s="124"/>
      <c r="F226" s="124"/>
      <c r="G226" s="124"/>
      <c r="H226" s="124"/>
      <c r="I226" s="124"/>
      <c r="J226" s="124"/>
      <c r="K226" s="137">
        <f t="shared" si="16"/>
        <v>0</v>
      </c>
      <c r="L226" s="138"/>
      <c r="M226" s="22"/>
    </row>
    <row r="227" spans="1:14" ht="23.25" customHeight="1" x14ac:dyDescent="0.25">
      <c r="A227" s="1"/>
      <c r="B227" s="29" t="s">
        <v>513</v>
      </c>
      <c r="C227" s="76" t="s">
        <v>532</v>
      </c>
      <c r="D227" s="31" t="s">
        <v>534</v>
      </c>
      <c r="E227" s="121"/>
      <c r="F227" s="121"/>
      <c r="G227" s="121"/>
      <c r="H227" s="121"/>
      <c r="I227" s="121"/>
      <c r="J227" s="121"/>
      <c r="K227" s="137">
        <f t="shared" si="16"/>
        <v>0</v>
      </c>
      <c r="L227" s="138"/>
      <c r="M227" s="22"/>
    </row>
    <row r="228" spans="1:14" ht="23.25" customHeight="1" x14ac:dyDescent="0.25">
      <c r="A228" s="1"/>
      <c r="B228" s="77" t="s">
        <v>246</v>
      </c>
      <c r="C228" s="76" t="s">
        <v>532</v>
      </c>
      <c r="D228" s="31" t="s">
        <v>535</v>
      </c>
      <c r="E228" s="121"/>
      <c r="F228" s="121"/>
      <c r="G228" s="121"/>
      <c r="H228" s="121"/>
      <c r="I228" s="121"/>
      <c r="J228" s="121"/>
      <c r="K228" s="137">
        <f t="shared" si="16"/>
        <v>0</v>
      </c>
      <c r="L228" s="138"/>
      <c r="M228" s="22"/>
    </row>
    <row r="229" spans="1:14" ht="15" customHeight="1" x14ac:dyDescent="0.25">
      <c r="A229" s="1"/>
      <c r="B229" s="29" t="s">
        <v>536</v>
      </c>
      <c r="C229" s="76" t="s">
        <v>532</v>
      </c>
      <c r="D229" s="31" t="s">
        <v>537</v>
      </c>
      <c r="E229" s="121"/>
      <c r="F229" s="121"/>
      <c r="G229" s="121"/>
      <c r="H229" s="121"/>
      <c r="I229" s="121"/>
      <c r="J229" s="121"/>
      <c r="K229" s="137">
        <f t="shared" si="16"/>
        <v>0</v>
      </c>
      <c r="L229" s="138"/>
      <c r="M229" s="22"/>
    </row>
    <row r="230" spans="1:14" ht="15" customHeight="1" x14ac:dyDescent="0.25">
      <c r="A230" s="1"/>
      <c r="B230" s="29" t="s">
        <v>515</v>
      </c>
      <c r="C230" s="76" t="s">
        <v>532</v>
      </c>
      <c r="D230" s="31" t="s">
        <v>538</v>
      </c>
      <c r="E230" s="121"/>
      <c r="F230" s="121"/>
      <c r="G230" s="121"/>
      <c r="H230" s="121"/>
      <c r="I230" s="121"/>
      <c r="J230" s="121"/>
      <c r="K230" s="137">
        <f t="shared" si="16"/>
        <v>0</v>
      </c>
      <c r="L230" s="138"/>
      <c r="M230" s="22"/>
    </row>
    <row r="231" spans="1:14" ht="15" customHeight="1" x14ac:dyDescent="0.25">
      <c r="A231" s="1"/>
      <c r="B231" s="29" t="s">
        <v>539</v>
      </c>
      <c r="C231" s="76" t="s">
        <v>532</v>
      </c>
      <c r="D231" s="31" t="s">
        <v>540</v>
      </c>
      <c r="E231" s="121"/>
      <c r="F231" s="121"/>
      <c r="G231" s="121"/>
      <c r="H231" s="121"/>
      <c r="I231" s="121"/>
      <c r="J231" s="121"/>
      <c r="K231" s="137">
        <f t="shared" si="16"/>
        <v>0</v>
      </c>
      <c r="L231" s="138"/>
      <c r="M231" s="22"/>
    </row>
    <row r="232" spans="1:14" ht="15" customHeight="1" x14ac:dyDescent="0.25">
      <c r="A232" s="1"/>
      <c r="B232" s="29" t="s">
        <v>541</v>
      </c>
      <c r="C232" s="76" t="s">
        <v>532</v>
      </c>
      <c r="D232" s="31" t="s">
        <v>542</v>
      </c>
      <c r="E232" s="121"/>
      <c r="F232" s="121"/>
      <c r="G232" s="121"/>
      <c r="H232" s="121"/>
      <c r="I232" s="121"/>
      <c r="J232" s="121"/>
      <c r="K232" s="137">
        <f t="shared" si="16"/>
        <v>0</v>
      </c>
      <c r="L232" s="138"/>
      <c r="M232" s="22"/>
    </row>
    <row r="233" spans="1:14" ht="15" customHeight="1" x14ac:dyDescent="0.25">
      <c r="A233" s="1"/>
      <c r="B233" s="78"/>
      <c r="C233" s="79"/>
      <c r="D233" s="80"/>
      <c r="E233" s="122"/>
      <c r="F233" s="122"/>
      <c r="G233" s="122"/>
      <c r="H233" s="122"/>
      <c r="I233" s="122"/>
      <c r="J233" s="122"/>
      <c r="K233" s="139">
        <f t="shared" si="16"/>
        <v>0</v>
      </c>
      <c r="L233" s="140"/>
      <c r="M233" s="81"/>
      <c r="N233" s="82"/>
    </row>
    <row r="234" spans="1:14" ht="28.5" customHeight="1" x14ac:dyDescent="0.25">
      <c r="A234" s="1"/>
      <c r="B234" s="35" t="s">
        <v>543</v>
      </c>
      <c r="C234" s="30" t="s">
        <v>544</v>
      </c>
      <c r="D234" s="31" t="s">
        <v>545</v>
      </c>
      <c r="E234" s="121">
        <v>329585882.06999999</v>
      </c>
      <c r="F234" s="121"/>
      <c r="G234" s="121">
        <v>29449519.100000001</v>
      </c>
      <c r="H234" s="121"/>
      <c r="I234" s="121">
        <v>5610501.4000000004</v>
      </c>
      <c r="J234" s="121"/>
      <c r="K234" s="137">
        <f t="shared" si="16"/>
        <v>353424899.77000004</v>
      </c>
      <c r="L234" s="138"/>
      <c r="M234" s="22"/>
    </row>
    <row r="235" spans="1:14" ht="23.25" customHeight="1" x14ac:dyDescent="0.25">
      <c r="A235" s="1"/>
      <c r="B235" s="29" t="s">
        <v>513</v>
      </c>
      <c r="C235" s="85" t="s">
        <v>544</v>
      </c>
      <c r="D235" s="31" t="s">
        <v>546</v>
      </c>
      <c r="E235" s="121">
        <v>344230.40000000002</v>
      </c>
      <c r="F235" s="121"/>
      <c r="G235" s="121"/>
      <c r="H235" s="121"/>
      <c r="I235" s="121"/>
      <c r="J235" s="121"/>
      <c r="K235" s="137">
        <f t="shared" si="16"/>
        <v>344230.40000000002</v>
      </c>
      <c r="L235" s="138"/>
      <c r="M235" s="22"/>
    </row>
    <row r="236" spans="1:14" ht="23.25" customHeight="1" x14ac:dyDescent="0.25">
      <c r="A236" s="1"/>
      <c r="B236" s="77" t="s">
        <v>246</v>
      </c>
      <c r="C236" s="85" t="s">
        <v>544</v>
      </c>
      <c r="D236" s="31" t="s">
        <v>547</v>
      </c>
      <c r="E236" s="124">
        <v>344230.40000000002</v>
      </c>
      <c r="F236" s="124"/>
      <c r="G236" s="124"/>
      <c r="H236" s="124"/>
      <c r="I236" s="124"/>
      <c r="J236" s="124"/>
      <c r="K236" s="137">
        <f t="shared" si="16"/>
        <v>344230.40000000002</v>
      </c>
      <c r="L236" s="138"/>
      <c r="M236" s="22"/>
    </row>
    <row r="237" spans="1:14" ht="15" customHeight="1" x14ac:dyDescent="0.25">
      <c r="A237" s="1"/>
      <c r="B237" s="29" t="s">
        <v>536</v>
      </c>
      <c r="C237" s="76" t="s">
        <v>544</v>
      </c>
      <c r="D237" s="31" t="s">
        <v>548</v>
      </c>
      <c r="E237" s="121"/>
      <c r="F237" s="121"/>
      <c r="G237" s="121"/>
      <c r="H237" s="121"/>
      <c r="I237" s="121"/>
      <c r="J237" s="121"/>
      <c r="K237" s="137">
        <f t="shared" si="16"/>
        <v>0</v>
      </c>
      <c r="L237" s="138"/>
      <c r="M237" s="22"/>
    </row>
    <row r="238" spans="1:14" ht="15" customHeight="1" x14ac:dyDescent="0.25">
      <c r="A238" s="1"/>
      <c r="B238" s="29" t="s">
        <v>515</v>
      </c>
      <c r="C238" s="76" t="s">
        <v>544</v>
      </c>
      <c r="D238" s="31" t="s">
        <v>549</v>
      </c>
      <c r="E238" s="121"/>
      <c r="F238" s="121"/>
      <c r="G238" s="121"/>
      <c r="H238" s="121"/>
      <c r="I238" s="121"/>
      <c r="J238" s="121"/>
      <c r="K238" s="137">
        <f t="shared" si="16"/>
        <v>0</v>
      </c>
      <c r="L238" s="138"/>
      <c r="M238" s="22"/>
    </row>
    <row r="239" spans="1:14" ht="15" customHeight="1" x14ac:dyDescent="0.25">
      <c r="A239" s="1"/>
      <c r="B239" s="29" t="s">
        <v>539</v>
      </c>
      <c r="C239" s="76" t="s">
        <v>544</v>
      </c>
      <c r="D239" s="31" t="s">
        <v>550</v>
      </c>
      <c r="E239" s="121">
        <v>329241651.67000002</v>
      </c>
      <c r="F239" s="121"/>
      <c r="G239" s="121">
        <v>29449519.100000001</v>
      </c>
      <c r="H239" s="121"/>
      <c r="I239" s="121">
        <v>5610501.4000000004</v>
      </c>
      <c r="J239" s="121"/>
      <c r="K239" s="137">
        <f t="shared" si="16"/>
        <v>353080669.37000006</v>
      </c>
      <c r="L239" s="138"/>
      <c r="M239" s="22"/>
    </row>
    <row r="240" spans="1:14" ht="15" customHeight="1" x14ac:dyDescent="0.25">
      <c r="A240" s="1"/>
      <c r="B240" s="78"/>
      <c r="C240" s="79"/>
      <c r="D240" s="80"/>
      <c r="E240" s="122"/>
      <c r="F240" s="122"/>
      <c r="G240" s="122"/>
      <c r="H240" s="122"/>
      <c r="I240" s="122"/>
      <c r="J240" s="122"/>
      <c r="K240" s="139">
        <f t="shared" si="16"/>
        <v>0</v>
      </c>
      <c r="L240" s="140"/>
      <c r="M240" s="81"/>
      <c r="N240" s="82"/>
    </row>
    <row r="241" spans="1:14" ht="22.5" customHeight="1" x14ac:dyDescent="0.25">
      <c r="A241" s="1"/>
      <c r="B241" s="35" t="s">
        <v>551</v>
      </c>
      <c r="C241" s="30" t="s">
        <v>552</v>
      </c>
      <c r="D241" s="31" t="s">
        <v>553</v>
      </c>
      <c r="E241" s="121">
        <v>834325152.25</v>
      </c>
      <c r="F241" s="121"/>
      <c r="G241" s="121">
        <v>26424825.07</v>
      </c>
      <c r="H241" s="121"/>
      <c r="I241" s="121">
        <v>8225632.46</v>
      </c>
      <c r="J241" s="121"/>
      <c r="K241" s="137">
        <f t="shared" si="16"/>
        <v>852524344.86000001</v>
      </c>
      <c r="L241" s="138"/>
      <c r="M241" s="22"/>
    </row>
    <row r="242" spans="1:14" ht="34.5" customHeight="1" x14ac:dyDescent="0.25">
      <c r="A242" s="1"/>
      <c r="B242" s="29" t="s">
        <v>554</v>
      </c>
      <c r="C242" s="85" t="s">
        <v>552</v>
      </c>
      <c r="D242" s="31" t="s">
        <v>555</v>
      </c>
      <c r="E242" s="121"/>
      <c r="F242" s="121"/>
      <c r="G242" s="121"/>
      <c r="H242" s="121"/>
      <c r="I242" s="121"/>
      <c r="J242" s="121"/>
      <c r="K242" s="137">
        <f t="shared" si="16"/>
        <v>0</v>
      </c>
      <c r="L242" s="138"/>
      <c r="M242" s="22"/>
    </row>
    <row r="243" spans="1:14" ht="15" customHeight="1" x14ac:dyDescent="0.25">
      <c r="A243" s="1"/>
      <c r="B243" s="77" t="s">
        <v>556</v>
      </c>
      <c r="C243" s="76" t="s">
        <v>552</v>
      </c>
      <c r="D243" s="31" t="s">
        <v>557</v>
      </c>
      <c r="E243" s="121"/>
      <c r="F243" s="121"/>
      <c r="G243" s="121"/>
      <c r="H243" s="121"/>
      <c r="I243" s="121"/>
      <c r="J243" s="121"/>
      <c r="K243" s="137">
        <f t="shared" si="16"/>
        <v>0</v>
      </c>
      <c r="L243" s="138"/>
      <c r="M243" s="22"/>
    </row>
    <row r="244" spans="1:14" ht="23.25" customHeight="1" x14ac:dyDescent="0.25">
      <c r="A244" s="1"/>
      <c r="B244" s="86" t="s">
        <v>246</v>
      </c>
      <c r="C244" s="85" t="s">
        <v>552</v>
      </c>
      <c r="D244" s="31" t="s">
        <v>558</v>
      </c>
      <c r="E244" s="124"/>
      <c r="F244" s="124"/>
      <c r="G244" s="124"/>
      <c r="H244" s="124"/>
      <c r="I244" s="124"/>
      <c r="J244" s="124"/>
      <c r="K244" s="137">
        <f t="shared" si="16"/>
        <v>0</v>
      </c>
      <c r="L244" s="138"/>
      <c r="M244" s="22"/>
    </row>
    <row r="245" spans="1:14" ht="15.75" customHeight="1" x14ac:dyDescent="0.25">
      <c r="A245" s="1"/>
      <c r="B245" s="77" t="s">
        <v>536</v>
      </c>
      <c r="C245" s="87" t="s">
        <v>552</v>
      </c>
      <c r="D245" s="40" t="s">
        <v>559</v>
      </c>
      <c r="E245" s="126"/>
      <c r="F245" s="126"/>
      <c r="G245" s="126"/>
      <c r="H245" s="126"/>
      <c r="I245" s="126"/>
      <c r="J245" s="126"/>
      <c r="K245" s="143">
        <f t="shared" si="16"/>
        <v>0</v>
      </c>
      <c r="L245" s="144"/>
      <c r="M245" s="22"/>
    </row>
    <row r="246" spans="1:14" ht="10.5" hidden="1" customHeight="1" x14ac:dyDescent="0.25">
      <c r="A246" s="1"/>
      <c r="B246" s="88"/>
      <c r="C246" s="89"/>
      <c r="D246" s="90"/>
      <c r="E246" s="127"/>
      <c r="F246" s="127"/>
      <c r="G246" s="127"/>
      <c r="H246" s="127"/>
      <c r="I246" s="127"/>
      <c r="J246" s="127"/>
      <c r="K246" s="145"/>
      <c r="L246" s="146"/>
      <c r="M246" s="22"/>
    </row>
    <row r="247" spans="1:14" ht="15" customHeight="1" x14ac:dyDescent="0.25">
      <c r="A247" s="1"/>
      <c r="B247" s="105" t="s">
        <v>560</v>
      </c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</row>
    <row r="248" spans="1:14" ht="15" customHeight="1" x14ac:dyDescent="0.25">
      <c r="A248" s="1"/>
      <c r="B248" s="101" t="s">
        <v>485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</row>
    <row r="249" spans="1:14" ht="15" customHeight="1" x14ac:dyDescent="0.25">
      <c r="A249" s="1"/>
      <c r="B249" s="94" t="s">
        <v>486</v>
      </c>
      <c r="C249" s="102"/>
      <c r="D249" s="114" t="s">
        <v>25</v>
      </c>
      <c r="E249" s="114" t="s">
        <v>26</v>
      </c>
      <c r="F249" s="114"/>
      <c r="G249" s="114" t="s">
        <v>487</v>
      </c>
      <c r="H249" s="114"/>
      <c r="I249" s="114" t="s">
        <v>488</v>
      </c>
      <c r="J249" s="114"/>
      <c r="K249" s="128" t="s">
        <v>29</v>
      </c>
      <c r="L249" s="129"/>
    </row>
    <row r="250" spans="1:14" ht="15" customHeight="1" x14ac:dyDescent="0.25">
      <c r="A250" s="1"/>
      <c r="B250" s="94"/>
      <c r="C250" s="103"/>
      <c r="D250" s="111"/>
      <c r="E250" s="116"/>
      <c r="F250" s="103"/>
      <c r="G250" s="114"/>
      <c r="H250" s="103"/>
      <c r="I250" s="116"/>
      <c r="J250" s="103"/>
      <c r="K250" s="130"/>
      <c r="L250" s="103"/>
    </row>
    <row r="251" spans="1:14" ht="15" customHeight="1" x14ac:dyDescent="0.25">
      <c r="A251" s="1"/>
      <c r="B251" s="94" t="s">
        <v>35</v>
      </c>
      <c r="C251" s="102" t="s">
        <v>36</v>
      </c>
      <c r="D251" s="115"/>
      <c r="E251" s="117"/>
      <c r="F251" s="103"/>
      <c r="G251" s="114"/>
      <c r="H251" s="103"/>
      <c r="I251" s="117"/>
      <c r="J251" s="103"/>
      <c r="K251" s="131"/>
      <c r="L251" s="103"/>
    </row>
    <row r="252" spans="1:14" ht="15" customHeight="1" x14ac:dyDescent="0.25">
      <c r="A252" s="1"/>
      <c r="B252" s="94"/>
      <c r="C252" s="102"/>
      <c r="D252" s="112"/>
      <c r="E252" s="118"/>
      <c r="F252" s="103"/>
      <c r="G252" s="114"/>
      <c r="H252" s="103"/>
      <c r="I252" s="118"/>
      <c r="J252" s="103"/>
      <c r="K252" s="132"/>
      <c r="L252" s="103"/>
    </row>
    <row r="253" spans="1:14" ht="15.75" customHeight="1" x14ac:dyDescent="0.25">
      <c r="A253" s="1"/>
      <c r="B253" s="10" t="s">
        <v>49</v>
      </c>
      <c r="C253" s="15" t="s">
        <v>50</v>
      </c>
      <c r="D253" s="15" t="s">
        <v>21</v>
      </c>
      <c r="E253" s="119">
        <v>4</v>
      </c>
      <c r="F253" s="119"/>
      <c r="G253" s="119" t="s">
        <v>6</v>
      </c>
      <c r="H253" s="119"/>
      <c r="I253" s="119" t="s">
        <v>51</v>
      </c>
      <c r="J253" s="119"/>
      <c r="K253" s="133" t="s">
        <v>52</v>
      </c>
      <c r="L253" s="134"/>
    </row>
    <row r="254" spans="1:14" ht="15" customHeight="1" x14ac:dyDescent="0.25">
      <c r="A254" s="1"/>
      <c r="B254" s="77" t="s">
        <v>515</v>
      </c>
      <c r="C254" s="84" t="s">
        <v>552</v>
      </c>
      <c r="D254" s="44" t="s">
        <v>561</v>
      </c>
      <c r="E254" s="120"/>
      <c r="F254" s="120"/>
      <c r="G254" s="120"/>
      <c r="H254" s="120"/>
      <c r="I254" s="120"/>
      <c r="J254" s="120"/>
      <c r="K254" s="135">
        <f t="shared" ref="K254:K262" si="17">E254+G254-I254</f>
        <v>0</v>
      </c>
      <c r="L254" s="136"/>
      <c r="M254" s="22"/>
    </row>
    <row r="255" spans="1:14" ht="15" customHeight="1" x14ac:dyDescent="0.25">
      <c r="A255" s="1"/>
      <c r="B255" s="77" t="s">
        <v>539</v>
      </c>
      <c r="C255" s="76" t="s">
        <v>552</v>
      </c>
      <c r="D255" s="31" t="s">
        <v>562</v>
      </c>
      <c r="E255" s="121"/>
      <c r="F255" s="121"/>
      <c r="G255" s="121"/>
      <c r="H255" s="121"/>
      <c r="I255" s="121"/>
      <c r="J255" s="121"/>
      <c r="K255" s="137">
        <f t="shared" si="17"/>
        <v>0</v>
      </c>
      <c r="L255" s="138"/>
      <c r="M255" s="22"/>
    </row>
    <row r="256" spans="1:14" ht="15" customHeight="1" x14ac:dyDescent="0.25">
      <c r="A256" s="1"/>
      <c r="B256" s="78"/>
      <c r="C256" s="79"/>
      <c r="D256" s="80"/>
      <c r="E256" s="122"/>
      <c r="F256" s="122"/>
      <c r="G256" s="122"/>
      <c r="H256" s="122"/>
      <c r="I256" s="122"/>
      <c r="J256" s="122"/>
      <c r="K256" s="139">
        <f t="shared" si="17"/>
        <v>0</v>
      </c>
      <c r="L256" s="140"/>
      <c r="M256" s="81"/>
      <c r="N256" s="82"/>
    </row>
    <row r="257" spans="1:13" ht="23.25" customHeight="1" x14ac:dyDescent="0.25">
      <c r="A257" s="1"/>
      <c r="B257" s="29" t="s">
        <v>563</v>
      </c>
      <c r="C257" s="83" t="s">
        <v>552</v>
      </c>
      <c r="D257" s="31" t="s">
        <v>564</v>
      </c>
      <c r="E257" s="121">
        <v>834325152.25</v>
      </c>
      <c r="F257" s="121"/>
      <c r="G257" s="121">
        <v>26424825.07</v>
      </c>
      <c r="H257" s="121"/>
      <c r="I257" s="121">
        <v>8225632.46</v>
      </c>
      <c r="J257" s="121"/>
      <c r="K257" s="137">
        <f t="shared" si="17"/>
        <v>852524344.86000001</v>
      </c>
      <c r="L257" s="138"/>
      <c r="M257" s="22"/>
    </row>
    <row r="258" spans="1:13" ht="15" customHeight="1" x14ac:dyDescent="0.25">
      <c r="A258" s="1"/>
      <c r="B258" s="77" t="s">
        <v>556</v>
      </c>
      <c r="C258" s="76" t="s">
        <v>552</v>
      </c>
      <c r="D258" s="31" t="s">
        <v>565</v>
      </c>
      <c r="E258" s="121">
        <v>827182945.77999997</v>
      </c>
      <c r="F258" s="121"/>
      <c r="G258" s="121">
        <v>8601466.2599999998</v>
      </c>
      <c r="H258" s="121"/>
      <c r="I258" s="121">
        <v>8225632.46</v>
      </c>
      <c r="J258" s="121"/>
      <c r="K258" s="137">
        <f t="shared" si="17"/>
        <v>827558779.57999992</v>
      </c>
      <c r="L258" s="138"/>
      <c r="M258" s="22"/>
    </row>
    <row r="259" spans="1:13" ht="23.25" customHeight="1" x14ac:dyDescent="0.25">
      <c r="A259" s="1"/>
      <c r="B259" s="86" t="s">
        <v>246</v>
      </c>
      <c r="C259" s="85" t="s">
        <v>552</v>
      </c>
      <c r="D259" s="31" t="s">
        <v>566</v>
      </c>
      <c r="E259" s="124">
        <v>806606469.10000002</v>
      </c>
      <c r="F259" s="124"/>
      <c r="G259" s="124">
        <v>375833.8</v>
      </c>
      <c r="H259" s="124"/>
      <c r="I259" s="124"/>
      <c r="J259" s="124"/>
      <c r="K259" s="137">
        <f t="shared" si="17"/>
        <v>806982302.89999998</v>
      </c>
      <c r="L259" s="138"/>
      <c r="M259" s="22"/>
    </row>
    <row r="260" spans="1:13" ht="15" customHeight="1" x14ac:dyDescent="0.25">
      <c r="A260" s="1"/>
      <c r="B260" s="77" t="s">
        <v>536</v>
      </c>
      <c r="C260" s="76" t="s">
        <v>552</v>
      </c>
      <c r="D260" s="31" t="s">
        <v>567</v>
      </c>
      <c r="E260" s="121"/>
      <c r="F260" s="121"/>
      <c r="G260" s="121"/>
      <c r="H260" s="121"/>
      <c r="I260" s="121"/>
      <c r="J260" s="121"/>
      <c r="K260" s="137">
        <f t="shared" si="17"/>
        <v>0</v>
      </c>
      <c r="L260" s="138"/>
      <c r="M260" s="22"/>
    </row>
    <row r="261" spans="1:13" ht="15" customHeight="1" x14ac:dyDescent="0.25">
      <c r="A261" s="1"/>
      <c r="B261" s="77" t="s">
        <v>515</v>
      </c>
      <c r="C261" s="76" t="s">
        <v>552</v>
      </c>
      <c r="D261" s="31" t="s">
        <v>568</v>
      </c>
      <c r="E261" s="121"/>
      <c r="F261" s="121"/>
      <c r="G261" s="121"/>
      <c r="H261" s="121"/>
      <c r="I261" s="121"/>
      <c r="J261" s="121"/>
      <c r="K261" s="137">
        <f t="shared" si="17"/>
        <v>0</v>
      </c>
      <c r="L261" s="138"/>
      <c r="M261" s="22"/>
    </row>
    <row r="262" spans="1:13" ht="15.75" customHeight="1" x14ac:dyDescent="0.25">
      <c r="A262" s="1"/>
      <c r="B262" s="77" t="s">
        <v>539</v>
      </c>
      <c r="C262" s="87" t="s">
        <v>552</v>
      </c>
      <c r="D262" s="40" t="s">
        <v>569</v>
      </c>
      <c r="E262" s="126">
        <v>7142206.4699999997</v>
      </c>
      <c r="F262" s="126"/>
      <c r="G262" s="126">
        <v>17823358.809999999</v>
      </c>
      <c r="H262" s="126"/>
      <c r="I262" s="126"/>
      <c r="J262" s="126"/>
      <c r="K262" s="143">
        <f t="shared" si="17"/>
        <v>24965565.279999997</v>
      </c>
      <c r="L262" s="144"/>
      <c r="M262" s="22"/>
    </row>
    <row r="263" spans="1:13" ht="15" customHeight="1" x14ac:dyDescent="0.25">
      <c r="A263" s="1"/>
      <c r="B263" s="99" t="s">
        <v>570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</row>
    <row r="264" spans="1:13" ht="15" customHeight="1" x14ac:dyDescent="0.25">
      <c r="A264" s="1"/>
      <c r="B264" s="101" t="s">
        <v>571</v>
      </c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</row>
    <row r="265" spans="1:13" ht="15" customHeight="1" x14ac:dyDescent="0.25">
      <c r="A265" s="1"/>
      <c r="B265" s="94" t="s">
        <v>486</v>
      </c>
      <c r="C265" s="102"/>
      <c r="D265" s="114" t="s">
        <v>25</v>
      </c>
      <c r="E265" s="114" t="s">
        <v>26</v>
      </c>
      <c r="F265" s="114"/>
      <c r="G265" s="114" t="s">
        <v>487</v>
      </c>
      <c r="H265" s="114"/>
      <c r="I265" s="114" t="s">
        <v>488</v>
      </c>
      <c r="J265" s="114"/>
      <c r="K265" s="128" t="s">
        <v>29</v>
      </c>
      <c r="L265" s="129"/>
    </row>
    <row r="266" spans="1:13" ht="15" customHeight="1" x14ac:dyDescent="0.25">
      <c r="A266" s="1"/>
      <c r="B266" s="94"/>
      <c r="C266" s="103"/>
      <c r="D266" s="111"/>
      <c r="E266" s="116"/>
      <c r="F266" s="103"/>
      <c r="G266" s="114"/>
      <c r="H266" s="103"/>
      <c r="I266" s="116"/>
      <c r="J266" s="103"/>
      <c r="K266" s="130"/>
      <c r="L266" s="103"/>
    </row>
    <row r="267" spans="1:13" ht="15" customHeight="1" x14ac:dyDescent="0.25">
      <c r="A267" s="1"/>
      <c r="B267" s="94" t="s">
        <v>35</v>
      </c>
      <c r="C267" s="102" t="s">
        <v>36</v>
      </c>
      <c r="D267" s="115"/>
      <c r="E267" s="117"/>
      <c r="F267" s="103"/>
      <c r="G267" s="114"/>
      <c r="H267" s="103"/>
      <c r="I267" s="117"/>
      <c r="J267" s="103"/>
      <c r="K267" s="131"/>
      <c r="L267" s="103"/>
    </row>
    <row r="268" spans="1:13" ht="15" customHeight="1" x14ac:dyDescent="0.25">
      <c r="A268" s="1"/>
      <c r="B268" s="94"/>
      <c r="C268" s="102"/>
      <c r="D268" s="112"/>
      <c r="E268" s="118"/>
      <c r="F268" s="103"/>
      <c r="G268" s="114"/>
      <c r="H268" s="103"/>
      <c r="I268" s="118"/>
      <c r="J268" s="103"/>
      <c r="K268" s="132"/>
      <c r="L268" s="103"/>
    </row>
    <row r="269" spans="1:13" ht="15.75" customHeight="1" x14ac:dyDescent="0.25">
      <c r="A269" s="1"/>
      <c r="B269" s="10" t="s">
        <v>49</v>
      </c>
      <c r="C269" s="15" t="s">
        <v>50</v>
      </c>
      <c r="D269" s="15" t="s">
        <v>21</v>
      </c>
      <c r="E269" s="119">
        <v>4</v>
      </c>
      <c r="F269" s="119"/>
      <c r="G269" s="119" t="s">
        <v>6</v>
      </c>
      <c r="H269" s="119"/>
      <c r="I269" s="119" t="s">
        <v>51</v>
      </c>
      <c r="J269" s="119"/>
      <c r="K269" s="133" t="s">
        <v>52</v>
      </c>
      <c r="L269" s="134"/>
    </row>
    <row r="270" spans="1:13" ht="22.5" customHeight="1" x14ac:dyDescent="0.25">
      <c r="A270" s="1"/>
      <c r="B270" s="35" t="s">
        <v>572</v>
      </c>
      <c r="C270" s="43" t="s">
        <v>490</v>
      </c>
      <c r="D270" s="44" t="s">
        <v>573</v>
      </c>
      <c r="E270" s="120"/>
      <c r="F270" s="120"/>
      <c r="G270" s="120"/>
      <c r="H270" s="120"/>
      <c r="I270" s="120"/>
      <c r="J270" s="120"/>
      <c r="K270" s="135">
        <f t="shared" ref="K270:K283" si="18">E270+G270-I270</f>
        <v>0</v>
      </c>
      <c r="L270" s="136"/>
      <c r="M270" s="22"/>
    </row>
    <row r="271" spans="1:13" ht="23.25" customHeight="1" x14ac:dyDescent="0.25">
      <c r="A271" s="1"/>
      <c r="B271" s="29" t="s">
        <v>246</v>
      </c>
      <c r="C271" s="76" t="s">
        <v>490</v>
      </c>
      <c r="D271" s="31" t="s">
        <v>574</v>
      </c>
      <c r="E271" s="121"/>
      <c r="F271" s="121"/>
      <c r="G271" s="121"/>
      <c r="H271" s="121"/>
      <c r="I271" s="121"/>
      <c r="J271" s="121"/>
      <c r="K271" s="137">
        <f t="shared" si="18"/>
        <v>0</v>
      </c>
      <c r="L271" s="138"/>
      <c r="M271" s="22"/>
    </row>
    <row r="272" spans="1:13" ht="22.5" customHeight="1" x14ac:dyDescent="0.25">
      <c r="A272" s="1"/>
      <c r="B272" s="35" t="s">
        <v>575</v>
      </c>
      <c r="C272" s="30" t="s">
        <v>500</v>
      </c>
      <c r="D272" s="31" t="s">
        <v>576</v>
      </c>
      <c r="E272" s="121"/>
      <c r="F272" s="121"/>
      <c r="G272" s="121"/>
      <c r="H272" s="121"/>
      <c r="I272" s="121"/>
      <c r="J272" s="121"/>
      <c r="K272" s="137">
        <f t="shared" si="18"/>
        <v>0</v>
      </c>
      <c r="L272" s="138"/>
      <c r="M272" s="22"/>
    </row>
    <row r="273" spans="1:13" ht="23.25" customHeight="1" x14ac:dyDescent="0.25">
      <c r="A273" s="1"/>
      <c r="B273" s="29" t="s">
        <v>502</v>
      </c>
      <c r="C273" s="76" t="s">
        <v>500</v>
      </c>
      <c r="D273" s="31" t="s">
        <v>577</v>
      </c>
      <c r="E273" s="121"/>
      <c r="F273" s="121"/>
      <c r="G273" s="121"/>
      <c r="H273" s="121"/>
      <c r="I273" s="121"/>
      <c r="J273" s="121"/>
      <c r="K273" s="137">
        <f t="shared" si="18"/>
        <v>0</v>
      </c>
      <c r="L273" s="138"/>
      <c r="M273" s="22"/>
    </row>
    <row r="274" spans="1:13" ht="15" customHeight="1" x14ac:dyDescent="0.25">
      <c r="A274" s="1"/>
      <c r="B274" s="29" t="s">
        <v>504</v>
      </c>
      <c r="C274" s="76" t="s">
        <v>500</v>
      </c>
      <c r="D274" s="31" t="s">
        <v>578</v>
      </c>
      <c r="E274" s="121"/>
      <c r="F274" s="121"/>
      <c r="G274" s="121"/>
      <c r="H274" s="121"/>
      <c r="I274" s="121"/>
      <c r="J274" s="121"/>
      <c r="K274" s="137">
        <f t="shared" si="18"/>
        <v>0</v>
      </c>
      <c r="L274" s="138"/>
      <c r="M274" s="22"/>
    </row>
    <row r="275" spans="1:13" ht="33" customHeight="1" x14ac:dyDescent="0.25">
      <c r="A275" s="1"/>
      <c r="B275" s="35" t="s">
        <v>579</v>
      </c>
      <c r="C275" s="30" t="s">
        <v>532</v>
      </c>
      <c r="D275" s="31" t="s">
        <v>580</v>
      </c>
      <c r="E275" s="124"/>
      <c r="F275" s="124"/>
      <c r="G275" s="124"/>
      <c r="H275" s="124"/>
      <c r="I275" s="124"/>
      <c r="J275" s="124"/>
      <c r="K275" s="137">
        <f t="shared" si="18"/>
        <v>0</v>
      </c>
      <c r="L275" s="138"/>
      <c r="M275" s="22"/>
    </row>
    <row r="276" spans="1:13" ht="23.25" customHeight="1" x14ac:dyDescent="0.25">
      <c r="A276" s="1"/>
      <c r="B276" s="29" t="s">
        <v>246</v>
      </c>
      <c r="C276" s="85" t="s">
        <v>532</v>
      </c>
      <c r="D276" s="31" t="s">
        <v>581</v>
      </c>
      <c r="E276" s="121"/>
      <c r="F276" s="121"/>
      <c r="G276" s="121"/>
      <c r="H276" s="121"/>
      <c r="I276" s="121"/>
      <c r="J276" s="121"/>
      <c r="K276" s="137">
        <f t="shared" si="18"/>
        <v>0</v>
      </c>
      <c r="L276" s="138"/>
      <c r="M276" s="22"/>
    </row>
    <row r="277" spans="1:13" ht="22.5" customHeight="1" x14ac:dyDescent="0.25">
      <c r="A277" s="1"/>
      <c r="B277" s="35" t="s">
        <v>582</v>
      </c>
      <c r="C277" s="30" t="s">
        <v>544</v>
      </c>
      <c r="D277" s="31" t="s">
        <v>583</v>
      </c>
      <c r="E277" s="124"/>
      <c r="F277" s="124"/>
      <c r="G277" s="124"/>
      <c r="H277" s="124"/>
      <c r="I277" s="124"/>
      <c r="J277" s="124"/>
      <c r="K277" s="137">
        <f t="shared" si="18"/>
        <v>0</v>
      </c>
      <c r="L277" s="138"/>
      <c r="M277" s="22"/>
    </row>
    <row r="278" spans="1:13" ht="23.25" customHeight="1" x14ac:dyDescent="0.25">
      <c r="A278" s="1"/>
      <c r="B278" s="29" t="s">
        <v>246</v>
      </c>
      <c r="C278" s="85" t="s">
        <v>544</v>
      </c>
      <c r="D278" s="31" t="s">
        <v>584</v>
      </c>
      <c r="E278" s="124"/>
      <c r="F278" s="124"/>
      <c r="G278" s="124"/>
      <c r="H278" s="124"/>
      <c r="I278" s="124"/>
      <c r="J278" s="124"/>
      <c r="K278" s="137">
        <f t="shared" si="18"/>
        <v>0</v>
      </c>
      <c r="L278" s="138"/>
      <c r="M278" s="22"/>
    </row>
    <row r="279" spans="1:13" ht="22.5" customHeight="1" x14ac:dyDescent="0.25">
      <c r="A279" s="1"/>
      <c r="B279" s="35" t="s">
        <v>585</v>
      </c>
      <c r="C279" s="30" t="s">
        <v>552</v>
      </c>
      <c r="D279" s="31" t="s">
        <v>586</v>
      </c>
      <c r="E279" s="121">
        <v>669213.92000000004</v>
      </c>
      <c r="F279" s="121"/>
      <c r="G279" s="121"/>
      <c r="H279" s="121"/>
      <c r="I279" s="121"/>
      <c r="J279" s="121"/>
      <c r="K279" s="137">
        <f t="shared" si="18"/>
        <v>669213.92000000004</v>
      </c>
      <c r="L279" s="138"/>
      <c r="M279" s="22"/>
    </row>
    <row r="280" spans="1:13" ht="23.25" customHeight="1" x14ac:dyDescent="0.25">
      <c r="A280" s="1"/>
      <c r="B280" s="29" t="s">
        <v>587</v>
      </c>
      <c r="C280" s="85" t="s">
        <v>552</v>
      </c>
      <c r="D280" s="31" t="s">
        <v>588</v>
      </c>
      <c r="E280" s="121"/>
      <c r="F280" s="121"/>
      <c r="G280" s="121"/>
      <c r="H280" s="121"/>
      <c r="I280" s="121"/>
      <c r="J280" s="121"/>
      <c r="K280" s="137">
        <f t="shared" si="18"/>
        <v>0</v>
      </c>
      <c r="L280" s="138"/>
      <c r="M280" s="22"/>
    </row>
    <row r="281" spans="1:13" ht="23.25" customHeight="1" x14ac:dyDescent="0.25">
      <c r="A281" s="1"/>
      <c r="B281" s="77" t="s">
        <v>246</v>
      </c>
      <c r="C281" s="85" t="s">
        <v>552</v>
      </c>
      <c r="D281" s="31" t="s">
        <v>589</v>
      </c>
      <c r="E281" s="124"/>
      <c r="F281" s="124"/>
      <c r="G281" s="124"/>
      <c r="H281" s="124"/>
      <c r="I281" s="124"/>
      <c r="J281" s="124"/>
      <c r="K281" s="137">
        <f t="shared" si="18"/>
        <v>0</v>
      </c>
      <c r="L281" s="138"/>
      <c r="M281" s="22"/>
    </row>
    <row r="282" spans="1:13" ht="15" customHeight="1" x14ac:dyDescent="0.25">
      <c r="A282" s="1"/>
      <c r="B282" s="29" t="s">
        <v>590</v>
      </c>
      <c r="C282" s="85" t="s">
        <v>552</v>
      </c>
      <c r="D282" s="31" t="s">
        <v>591</v>
      </c>
      <c r="E282" s="124">
        <v>669213.92000000004</v>
      </c>
      <c r="F282" s="124"/>
      <c r="G282" s="124"/>
      <c r="H282" s="124"/>
      <c r="I282" s="124"/>
      <c r="J282" s="124"/>
      <c r="K282" s="137">
        <f t="shared" si="18"/>
        <v>669213.92000000004</v>
      </c>
      <c r="L282" s="138"/>
      <c r="M282" s="22"/>
    </row>
    <row r="283" spans="1:13" ht="24" customHeight="1" x14ac:dyDescent="0.25">
      <c r="A283" s="1"/>
      <c r="B283" s="77" t="s">
        <v>246</v>
      </c>
      <c r="C283" s="91" t="s">
        <v>552</v>
      </c>
      <c r="D283" s="40" t="s">
        <v>592</v>
      </c>
      <c r="E283" s="125"/>
      <c r="F283" s="125"/>
      <c r="G283" s="125"/>
      <c r="H283" s="125"/>
      <c r="I283" s="125"/>
      <c r="J283" s="125"/>
      <c r="K283" s="143">
        <f t="shared" si="18"/>
        <v>0</v>
      </c>
      <c r="L283" s="144"/>
      <c r="M283" s="22"/>
    </row>
    <row r="284" spans="1:13" ht="15" customHeight="1" x14ac:dyDescent="0.25">
      <c r="A284" s="1"/>
      <c r="B284" s="92"/>
      <c r="C284" s="93"/>
      <c r="D284" s="93"/>
      <c r="E284" s="93"/>
      <c r="F284" s="93"/>
      <c r="G284" s="93"/>
      <c r="H284" s="93"/>
      <c r="I284" s="93"/>
      <c r="J284" s="93"/>
      <c r="K284" s="93"/>
      <c r="L284" s="93"/>
    </row>
  </sheetData>
  <mergeCells count="399">
    <mergeCell ref="K280:L280"/>
    <mergeCell ref="K281:L281"/>
    <mergeCell ref="K282:L282"/>
    <mergeCell ref="K283:L283"/>
    <mergeCell ref="L140:L144"/>
    <mergeCell ref="L162:L166"/>
    <mergeCell ref="L9:L13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57:L257"/>
    <mergeCell ref="K258:L258"/>
    <mergeCell ref="K259:L259"/>
    <mergeCell ref="K260:L260"/>
    <mergeCell ref="K261:L261"/>
    <mergeCell ref="K262:L262"/>
    <mergeCell ref="K265:L268"/>
    <mergeCell ref="K269:L269"/>
    <mergeCell ref="K270:L270"/>
    <mergeCell ref="K243:L243"/>
    <mergeCell ref="K244:L244"/>
    <mergeCell ref="K245:L245"/>
    <mergeCell ref="K246:L246"/>
    <mergeCell ref="K249:L252"/>
    <mergeCell ref="K253:L253"/>
    <mergeCell ref="K254:L254"/>
    <mergeCell ref="K255:L255"/>
    <mergeCell ref="K256:L256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11:L211"/>
    <mergeCell ref="K212:L212"/>
    <mergeCell ref="K213:L213"/>
    <mergeCell ref="K214:L214"/>
    <mergeCell ref="K215:L215"/>
    <mergeCell ref="K218:L221"/>
    <mergeCell ref="K222:L222"/>
    <mergeCell ref="K223:L223"/>
    <mergeCell ref="K224:L224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I281:J281"/>
    <mergeCell ref="I282:J282"/>
    <mergeCell ref="I283:J283"/>
    <mergeCell ref="I9:K10"/>
    <mergeCell ref="J11:K11"/>
    <mergeCell ref="J12:J13"/>
    <mergeCell ref="J142:K142"/>
    <mergeCell ref="J143:J144"/>
    <mergeCell ref="J164:K164"/>
    <mergeCell ref="J165:J166"/>
    <mergeCell ref="K12:K13"/>
    <mergeCell ref="K143:K144"/>
    <mergeCell ref="K165:K166"/>
    <mergeCell ref="K188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58:J258"/>
    <mergeCell ref="I259:J259"/>
    <mergeCell ref="I260:J260"/>
    <mergeCell ref="I261:J261"/>
    <mergeCell ref="I262:J262"/>
    <mergeCell ref="I265:J268"/>
    <mergeCell ref="I269:J269"/>
    <mergeCell ref="I270:J270"/>
    <mergeCell ref="I271:J271"/>
    <mergeCell ref="I244:J244"/>
    <mergeCell ref="I245:J245"/>
    <mergeCell ref="I246:J246"/>
    <mergeCell ref="I249:J252"/>
    <mergeCell ref="I253:J253"/>
    <mergeCell ref="I254:J254"/>
    <mergeCell ref="I255:J255"/>
    <mergeCell ref="I256:J256"/>
    <mergeCell ref="I257:J257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12:J212"/>
    <mergeCell ref="I213:J213"/>
    <mergeCell ref="I214:J214"/>
    <mergeCell ref="I215:J215"/>
    <mergeCell ref="I218:J221"/>
    <mergeCell ref="I222:J222"/>
    <mergeCell ref="I223:J223"/>
    <mergeCell ref="I224:J224"/>
    <mergeCell ref="I225:J225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H165:H166"/>
    <mergeCell ref="I11:I13"/>
    <mergeCell ref="I140:K141"/>
    <mergeCell ref="I142:I144"/>
    <mergeCell ref="I162:K163"/>
    <mergeCell ref="I164:I166"/>
    <mergeCell ref="I188:J191"/>
    <mergeCell ref="I192:J192"/>
    <mergeCell ref="I193:J193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61:H261"/>
    <mergeCell ref="G262:H262"/>
    <mergeCell ref="G265:H268"/>
    <mergeCell ref="G269:H269"/>
    <mergeCell ref="G270:H270"/>
    <mergeCell ref="G271:H271"/>
    <mergeCell ref="G272:H272"/>
    <mergeCell ref="G273:H273"/>
    <mergeCell ref="G274:H274"/>
    <mergeCell ref="G249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15:H215"/>
    <mergeCell ref="G218:H221"/>
    <mergeCell ref="G222:H222"/>
    <mergeCell ref="G223:H223"/>
    <mergeCell ref="G224:H224"/>
    <mergeCell ref="G225:H225"/>
    <mergeCell ref="G226:H226"/>
    <mergeCell ref="G227:H227"/>
    <mergeCell ref="G228:H228"/>
    <mergeCell ref="F9:H10"/>
    <mergeCell ref="G11:H11"/>
    <mergeCell ref="G12:G13"/>
    <mergeCell ref="G142:H142"/>
    <mergeCell ref="G143:G144"/>
    <mergeCell ref="G164:H164"/>
    <mergeCell ref="G165:G166"/>
    <mergeCell ref="G188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9:E13"/>
    <mergeCell ref="F11:F13"/>
    <mergeCell ref="F140:H141"/>
    <mergeCell ref="F142:F144"/>
    <mergeCell ref="F162:H163"/>
    <mergeCell ref="F164:F166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E262:F262"/>
    <mergeCell ref="E265:F268"/>
    <mergeCell ref="E269:F269"/>
    <mergeCell ref="E270:F270"/>
    <mergeCell ref="E271:F271"/>
    <mergeCell ref="E272:F272"/>
    <mergeCell ref="E273:F273"/>
    <mergeCell ref="E274:F274"/>
    <mergeCell ref="E275:F275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9:F252"/>
    <mergeCell ref="E213:F213"/>
    <mergeCell ref="E214:F214"/>
    <mergeCell ref="E215:F215"/>
    <mergeCell ref="E218:F221"/>
    <mergeCell ref="E222:F222"/>
    <mergeCell ref="E223:F223"/>
    <mergeCell ref="E224:F224"/>
    <mergeCell ref="E225:F225"/>
    <mergeCell ref="E226:F226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C5:L5"/>
    <mergeCell ref="D140:D144"/>
    <mergeCell ref="D162:D166"/>
    <mergeCell ref="D188:D191"/>
    <mergeCell ref="D218:D221"/>
    <mergeCell ref="D249:D252"/>
    <mergeCell ref="D265:D268"/>
    <mergeCell ref="D9:D13"/>
    <mergeCell ref="E140:E144"/>
    <mergeCell ref="E162:E166"/>
    <mergeCell ref="E188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B220:B221"/>
    <mergeCell ref="B247:L247"/>
    <mergeCell ref="B248:L248"/>
    <mergeCell ref="B249:C250"/>
    <mergeCell ref="B251:B252"/>
    <mergeCell ref="B263:L263"/>
    <mergeCell ref="B264:L264"/>
    <mergeCell ref="B265:C266"/>
    <mergeCell ref="B267:B268"/>
    <mergeCell ref="C220:C221"/>
    <mergeCell ref="C251:C252"/>
    <mergeCell ref="C267:C268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B164:B166"/>
    <mergeCell ref="B186:L186"/>
    <mergeCell ref="B187:L187"/>
    <mergeCell ref="B188:C189"/>
    <mergeCell ref="B190:B191"/>
    <mergeCell ref="B2:J2"/>
    <mergeCell ref="B216:L216"/>
    <mergeCell ref="B217:L217"/>
    <mergeCell ref="B218:C219"/>
    <mergeCell ref="B3:L3"/>
    <mergeCell ref="B32:L32"/>
    <mergeCell ref="B4:L4"/>
    <mergeCell ref="B57:L57"/>
    <mergeCell ref="B6:L6"/>
    <mergeCell ref="B7:L7"/>
    <mergeCell ref="B8:L8"/>
    <mergeCell ref="B86:L86"/>
    <mergeCell ref="B9:C10"/>
    <mergeCell ref="C11:C13"/>
    <mergeCell ref="C142:C144"/>
    <mergeCell ref="C164:C166"/>
    <mergeCell ref="C190:C191"/>
    <mergeCell ref="E202:F202"/>
    <mergeCell ref="E203:F203"/>
    <mergeCell ref="B11:B13"/>
    <mergeCell ref="B110:L110"/>
    <mergeCell ref="B138:L138"/>
    <mergeCell ref="B139:L139"/>
    <mergeCell ref="B140:C141"/>
    <mergeCell ref="B142:B144"/>
    <mergeCell ref="B160:L160"/>
    <mergeCell ref="B161:L161"/>
    <mergeCell ref="B162:C163"/>
    <mergeCell ref="H12:H13"/>
    <mergeCell ref="H143:H144"/>
  </mergeCells>
  <pageMargins left="0.66929132999999996" right="0.27559054999999999" top="0.78740157" bottom="0.59055117999999995" header="0.51181102000000001" footer="0.51181102000000001"/>
  <pageSetup paperSize="9" scale="60" orientation="landscape" blackAndWhite="1" r:id="rId1"/>
  <headerFooter alignWithMargins="0"/>
  <rowBreaks count="10" manualBreakCount="10">
    <brk id="31" max="16383" man="1"/>
    <brk id="56" max="16383" man="1"/>
    <brk id="85" max="16383" man="1"/>
    <brk id="109" max="16383" man="1"/>
    <brk id="137" max="16383" man="1"/>
    <brk id="159" max="16383" man="1"/>
    <brk id="185" max="16383" man="1"/>
    <brk id="215" max="16383" man="1"/>
    <brk id="246" max="16383" man="1"/>
    <brk id="2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2026-03-04T12:05:54Z</cp:lastPrinted>
  <dcterms:created xsi:type="dcterms:W3CDTF">2026-03-04T12:04:42Z</dcterms:created>
  <dcterms:modified xsi:type="dcterms:W3CDTF">2026-03-04T12:06:04Z</dcterms:modified>
</cp:coreProperties>
</file>